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345" windowWidth="15120" windowHeight="7770"/>
  </bookViews>
  <sheets>
    <sheet name="Приложение 4 2021 год" sheetId="11" r:id="rId1"/>
    <sheet name="Приложение 5" sheetId="2" r:id="rId2"/>
    <sheet name="Приложение 3" sheetId="3" r:id="rId3"/>
    <sheet name="Приложение 1" sheetId="5" r:id="rId4"/>
    <sheet name="Паспорт" sheetId="10" r:id="rId5"/>
  </sheets>
  <definedNames>
    <definedName name="_xlnm.Print_Area" localSheetId="3">'Приложение 1'!$A$1:$G$22</definedName>
    <definedName name="_xlnm.Print_Area" localSheetId="1">'Приложение 5'!$A$5:$G$58</definedName>
  </definedNames>
  <calcPr calcId="145621" iterateDelta="1E-4"/>
</workbook>
</file>

<file path=xl/calcChain.xml><?xml version="1.0" encoding="utf-8"?>
<calcChain xmlns="http://schemas.openxmlformats.org/spreadsheetml/2006/main">
  <c r="N25" i="11" l="1"/>
  <c r="M25" i="11" l="1"/>
  <c r="M24" i="11"/>
  <c r="O25" i="11" l="1"/>
  <c r="O24" i="11" s="1"/>
  <c r="E43" i="11" l="1"/>
  <c r="D34" i="11" l="1"/>
  <c r="E34" i="11"/>
  <c r="F34" i="11"/>
  <c r="G25" i="11" l="1"/>
  <c r="J25" i="11" l="1"/>
  <c r="J26" i="11"/>
  <c r="J24" i="11" l="1"/>
  <c r="K25" i="11"/>
  <c r="K24" i="11" s="1"/>
  <c r="E17" i="2" l="1"/>
  <c r="E16" i="2"/>
  <c r="E14" i="2" l="1"/>
  <c r="G74" i="2"/>
  <c r="F74" i="2"/>
  <c r="E74" i="2"/>
  <c r="D74" i="2"/>
  <c r="G69" i="2"/>
  <c r="F69" i="2"/>
  <c r="E69" i="2"/>
  <c r="D69" i="2"/>
  <c r="G64" i="2"/>
  <c r="F64" i="2"/>
  <c r="D64" i="2"/>
  <c r="G59" i="2"/>
  <c r="G54" i="2"/>
  <c r="D54" i="2"/>
  <c r="E54" i="2"/>
  <c r="F54" i="2"/>
  <c r="G49" i="2"/>
  <c r="F49" i="2"/>
  <c r="E49" i="2"/>
  <c r="D49" i="2"/>
  <c r="D44" i="2"/>
  <c r="E44" i="2"/>
  <c r="E39" i="2"/>
  <c r="D39" i="2"/>
  <c r="F34" i="2"/>
  <c r="C31" i="2"/>
  <c r="G29" i="2"/>
  <c r="C21" i="2"/>
  <c r="D19" i="2"/>
  <c r="E19" i="2"/>
  <c r="F19" i="2"/>
  <c r="G19" i="2"/>
  <c r="G18" i="2"/>
  <c r="G17" i="2"/>
  <c r="G16" i="2"/>
  <c r="D17" i="2"/>
  <c r="D16" i="2"/>
  <c r="F59" i="2"/>
  <c r="G39" i="2"/>
  <c r="E34" i="2"/>
  <c r="H25" i="11"/>
  <c r="R26" i="11"/>
  <c r="P26" i="11"/>
  <c r="Q26" i="11"/>
  <c r="N26" i="11"/>
  <c r="M26" i="11"/>
  <c r="C29" i="2" l="1"/>
  <c r="C14" i="2"/>
  <c r="C17" i="2"/>
  <c r="G14" i="2"/>
  <c r="G26" i="11" l="1"/>
  <c r="I26" i="11"/>
  <c r="D43" i="11"/>
  <c r="D42" i="11"/>
  <c r="G24" i="11" l="1"/>
  <c r="D26" i="11"/>
  <c r="C78" i="2"/>
  <c r="C77" i="2"/>
  <c r="C76" i="2"/>
  <c r="C73" i="2"/>
  <c r="C72" i="2"/>
  <c r="C71" i="2"/>
  <c r="C68" i="2"/>
  <c r="C67" i="2"/>
  <c r="C66" i="2"/>
  <c r="E64" i="2"/>
  <c r="E59" i="2"/>
  <c r="D59" i="2"/>
  <c r="C63" i="2"/>
  <c r="C62" i="2"/>
  <c r="C61" i="2"/>
  <c r="C59" i="2" s="1"/>
  <c r="C22" i="2"/>
  <c r="C19" i="2" s="1"/>
  <c r="C74" i="2" l="1"/>
  <c r="C69" i="2"/>
  <c r="C64" i="2"/>
  <c r="E49" i="11"/>
  <c r="D49" i="11"/>
  <c r="E44" i="11"/>
  <c r="D44" i="11"/>
  <c r="D48" i="11"/>
  <c r="E48" i="11"/>
  <c r="D47" i="11"/>
  <c r="F42" i="11"/>
  <c r="E42" i="11"/>
  <c r="E46" i="11"/>
  <c r="D46" i="11"/>
  <c r="E45" i="11"/>
  <c r="D45" i="11"/>
  <c r="D18" i="2" l="1"/>
  <c r="C43" i="2"/>
  <c r="C42" i="2"/>
  <c r="C41" i="2"/>
  <c r="F35" i="11"/>
  <c r="E35" i="11"/>
  <c r="D35" i="11"/>
  <c r="F18" i="2"/>
  <c r="E18" i="2"/>
  <c r="F44" i="2"/>
  <c r="C48" i="2"/>
  <c r="C47" i="2"/>
  <c r="C46" i="2"/>
  <c r="C58" i="2"/>
  <c r="C57" i="2"/>
  <c r="C56" i="2"/>
  <c r="C53" i="2"/>
  <c r="C52" i="2"/>
  <c r="C51" i="2"/>
  <c r="C37" i="2"/>
  <c r="C38" i="2"/>
  <c r="C54" i="2" l="1"/>
  <c r="C49" i="2"/>
  <c r="C18" i="2"/>
  <c r="D14" i="2"/>
  <c r="C44" i="2"/>
  <c r="C36" i="2"/>
  <c r="C34" i="2" s="1"/>
  <c r="C33" i="2"/>
  <c r="R29" i="11"/>
  <c r="R25" i="11" s="1"/>
  <c r="Q29" i="11"/>
  <c r="P29" i="11"/>
  <c r="P25" i="11" s="1"/>
  <c r="D25" i="11" s="1"/>
  <c r="D24" i="11" s="1"/>
  <c r="F26" i="11"/>
  <c r="E26" i="11"/>
  <c r="Q25" i="11" l="1"/>
  <c r="Q24" i="11" s="1"/>
  <c r="P24" i="11"/>
  <c r="I25" i="11"/>
  <c r="F25" i="11" s="1"/>
  <c r="F57" i="11"/>
  <c r="E57" i="11"/>
  <c r="D57" i="11"/>
  <c r="F56" i="11"/>
  <c r="E56" i="11"/>
  <c r="D56" i="11"/>
  <c r="F55" i="11"/>
  <c r="E55" i="11"/>
  <c r="D55" i="11"/>
  <c r="F54" i="11"/>
  <c r="E54" i="11"/>
  <c r="D54" i="11"/>
  <c r="F52" i="11"/>
  <c r="E52" i="11"/>
  <c r="D52" i="11"/>
  <c r="F51" i="11"/>
  <c r="E51" i="11"/>
  <c r="D51" i="11"/>
  <c r="F50" i="11"/>
  <c r="E50" i="11"/>
  <c r="D50" i="11"/>
  <c r="F47" i="11"/>
  <c r="E47" i="11"/>
  <c r="F40" i="11"/>
  <c r="E40" i="11"/>
  <c r="D40" i="11"/>
  <c r="F43" i="11"/>
  <c r="F37" i="11"/>
  <c r="E37" i="11"/>
  <c r="D37" i="11"/>
  <c r="F33" i="11"/>
  <c r="E33" i="11"/>
  <c r="D33" i="11"/>
  <c r="F31" i="11"/>
  <c r="E31" i="11"/>
  <c r="D31" i="11"/>
  <c r="F29" i="11"/>
  <c r="E29" i="11"/>
  <c r="D29" i="11"/>
  <c r="E25" i="11" l="1"/>
  <c r="E24" i="11" s="1"/>
  <c r="R24" i="11"/>
  <c r="P23" i="11" s="1"/>
  <c r="L24" i="11" l="1"/>
  <c r="J23" i="11" s="1"/>
  <c r="H24" i="11"/>
  <c r="I24" i="11"/>
  <c r="N24" i="11"/>
  <c r="M23" i="11" s="1"/>
  <c r="G23" i="11" l="1"/>
  <c r="D23" i="11" s="1"/>
  <c r="F24" i="11"/>
  <c r="C28" i="2" l="1"/>
</calcChain>
</file>

<file path=xl/sharedStrings.xml><?xml version="1.0" encoding="utf-8"?>
<sst xmlns="http://schemas.openxmlformats.org/spreadsheetml/2006/main" count="294" uniqueCount="176">
  <si>
    <t>Приложение 4</t>
  </si>
  <si>
    <t xml:space="preserve">                 </t>
  </si>
  <si>
    <t>Наименование подпрограммы, программы, принятой в соответствии с требованиями федерального законодательства в сфере реализации государственной программы</t>
  </si>
  <si>
    <t>Ответственный исполнитель, соисполнители</t>
  </si>
  <si>
    <t>Всего</t>
  </si>
  <si>
    <t>всего по годам</t>
  </si>
  <si>
    <t>всего по источникам</t>
  </si>
  <si>
    <t>Управление образования</t>
  </si>
  <si>
    <t>Раздел 1 «Развитие массовой физической культуры и спорта в Пожарском муниципальном районе»</t>
  </si>
  <si>
    <t>1.1. Создание и модернизация материально-технической спортивной базы для развития массовой физической культуры и спорта</t>
  </si>
  <si>
    <t>1.1.1.</t>
  </si>
  <si>
    <t>1.2. Создание условий для привлечения населения к занятиям спортом</t>
  </si>
  <si>
    <t>1.2.1.</t>
  </si>
  <si>
    <t xml:space="preserve">Организация и проведение официальных районных, открытых физкультурных и спортивных мероприятий на территории Пожарского муниципального района, участие в межмуниципальных, краевых, региональных физкультурных и спортивных мероприятиях </t>
  </si>
  <si>
    <t xml:space="preserve">Отдел физической культуры и спорта      </t>
  </si>
  <si>
    <t>1.3. Поэтапное внедрение Всероссийского физкультурно-спортивного комплекса ГТО на территории Пожарского муниципального района</t>
  </si>
  <si>
    <t>1.3.1.</t>
  </si>
  <si>
    <t>1.3.2.</t>
  </si>
  <si>
    <t>1.4. Кадровое обеспечение физической культуры и спорта</t>
  </si>
  <si>
    <t>1.4.1.</t>
  </si>
  <si>
    <t>Организация мероприятий по подготовке и повышению квалификации специалистов в области физической культуры и спорта</t>
  </si>
  <si>
    <t>Отдел физической культуры и спорта Управление образования</t>
  </si>
  <si>
    <t>Раздел 2 «Подготовка спортивного резерва в Пожарском муниципальном районе»</t>
  </si>
  <si>
    <t>2.1. Создание и модернизация материально-технической спортивной базы для подготовки спортивного резерва</t>
  </si>
  <si>
    <t>2.1.1.</t>
  </si>
  <si>
    <t>2.1.2.</t>
  </si>
  <si>
    <t xml:space="preserve">Материально-техническое обеспечение муниципальных бюджетных  учреждений спортивной направленности, в том числе приобретение спортивного инвентаря, оборудования </t>
  </si>
  <si>
    <t>2.2. Обеспечение подготовки спортивного резерва в учреждениях спортивной направленности</t>
  </si>
  <si>
    <t>2.2.1.</t>
  </si>
  <si>
    <t>Предоставление муниципальными бюджетными  учреждениями муниципальных услуг (работ) по предоставлению дополнительного образования спортивной направленности</t>
  </si>
  <si>
    <t>2.2.2.</t>
  </si>
  <si>
    <t>Выполнение работ по подготовке спортсменов Пожарского муниципального района и их участию в официальных всероссийских, региональных, краевых физкультурных и спортивных мероприятиях</t>
  </si>
  <si>
    <t xml:space="preserve">Отдел физической культуры и спорта </t>
  </si>
  <si>
    <t>2.2.3.</t>
  </si>
  <si>
    <t>2.2.4.</t>
  </si>
  <si>
    <t>Оказание адресной финансовой поддержки спортивным организациям, осуществляющим подготовку спортивного резерва для спортивных сборных команд Приморского края, Российской Федерации, в том числе – по их участию в официальных всероссийских, региональных, краевых физкультурных и спортивных мероприятиях</t>
  </si>
  <si>
    <t xml:space="preserve"> № п/п</t>
  </si>
  <si>
    <t>Приложение 5</t>
  </si>
  <si>
    <t>№ п/п</t>
  </si>
  <si>
    <t>Наименование объектов</t>
  </si>
  <si>
    <t>Объем расходов, тыс. рублей в текущих ценах каждого года</t>
  </si>
  <si>
    <t>всего</t>
  </si>
  <si>
    <t>в том числе по годам реализации муниципальной программы</t>
  </si>
  <si>
    <t>в том числе:</t>
  </si>
  <si>
    <t>краевой бюджет</t>
  </si>
  <si>
    <t>бюджет муниципального образования</t>
  </si>
  <si>
    <t>внебюджетные источники</t>
  </si>
  <si>
    <t>1.1.</t>
  </si>
  <si>
    <t>Достроить объект незавершённого строительства Физкультуно-оздоровительный комплекс</t>
  </si>
  <si>
    <t>1.2.</t>
  </si>
  <si>
    <t>Приложение 3</t>
  </si>
  <si>
    <t xml:space="preserve"> </t>
  </si>
  <si>
    <t>Расходы районного бюджета на оказание муниципальной услуги (работы), тыс. руб.</t>
  </si>
  <si>
    <t>2020 год</t>
  </si>
  <si>
    <t>Наименование государственной услуги (работы) и ее содержание:</t>
  </si>
  <si>
    <t>реализация образовательных программ дополнительного образования детей</t>
  </si>
  <si>
    <t>показатель объема государственной услуги (работы):</t>
  </si>
  <si>
    <t>Предоставление муниципальным бюджетным учреждением дополнительного образования Детско-юношеская спортивная школа Пожарского муниципального района услуги по  реализации образовательных программ дополнительного образования детей</t>
  </si>
  <si>
    <t xml:space="preserve">Организация и проведение официальных межмуниципальных, районных  и открытых физкультурных и спортивных мероприятий на территории Пожарского муниципального района </t>
  </si>
  <si>
    <t>Предоставление муниципальным бюджетным учреждением дополнительного образования Детско-юношеская спортивная школа Пожарского муниципального района муниципальных услуг (работ) по организации и проведению физкультурных и спортивных мероприятий в рамках Всероссийского физкультурно-спортивного комплекса "Готов к труду и обороне" (ГТО)</t>
  </si>
  <si>
    <t>Значенияе показателя объёма услуги (работы)</t>
  </si>
  <si>
    <t>численность занимающихся</t>
  </si>
  <si>
    <t xml:space="preserve">    от «____»_______20___года №______</t>
  </si>
  <si>
    <t>Работа по организации и проведению физкультурных и спортивных мероприятий       в рамках Всероссийского физкультурно-спортивного комплекса "Готов к труду и обороне" (ГТО)</t>
  </si>
  <si>
    <t xml:space="preserve">работы по организации и проведению официальных межмуниципальных, районных и открытых спортивных мероприятий на территории Пожарского муниципального района    </t>
  </si>
  <si>
    <t>количество мероприятий</t>
  </si>
  <si>
    <t>Период</t>
  </si>
  <si>
    <t>2020 г.</t>
  </si>
  <si>
    <t>Итого:</t>
  </si>
  <si>
    <t>Информация</t>
  </si>
  <si>
    <t>Приложение 1</t>
  </si>
  <si>
    <t>Перечень показателей</t>
  </si>
  <si>
    <t>№</t>
  </si>
  <si>
    <t>Наименование показателя</t>
  </si>
  <si>
    <t>Единица измерения</t>
  </si>
  <si>
    <t>Значения показателей</t>
  </si>
  <si>
    <t>Доля населения Пожарского муниципального района, систематически занимающегося физической культурой и спортом, в общей численности населения Пожарского муниципального района</t>
  </si>
  <si>
    <t>процентов</t>
  </si>
  <si>
    <t>Уровень обеспеченности населения Пожарского муниципального района спортивными сооружениями</t>
  </si>
  <si>
    <t>Доля обучающихся Пожарского муниципального района, систематически занимающихся физической культурой и спортом, в общей численности обучающихся Пожарского муниципального района</t>
  </si>
  <si>
    <t>Количество квалифицированных тренеров и специалистов Пожарского муниципального района в области физической культуры и спорта, работающих по специальности</t>
  </si>
  <si>
    <t>человек</t>
  </si>
  <si>
    <t>Количество проведенных на территории Пожарского муниципального района краевых, межмуниципальных, районных, открытых физкультурных и спортивных мероприятий</t>
  </si>
  <si>
    <t>единиц</t>
  </si>
  <si>
    <t>Доля граждан, выполнивших нормативы комплекса ГТО, в общей численности населения Пожарского муниципального района, принявшего участие в выполнении нормативов комплекса ГТО</t>
  </si>
  <si>
    <t>Раздел  2 «Подготовка спортивного резерва в Пожарском муниципальном районе»</t>
  </si>
  <si>
    <t>Количество занятых призовых мест спортсменами Пожарского муниципального района на всероссийских, региональных, краевых спортивных соревнованиях</t>
  </si>
  <si>
    <t>Доля спортсменов-разрядников в общем количестве лиц, занимающихся в спортивных учреждениях</t>
  </si>
  <si>
    <t>Численность спортсменов Пожарского муниципального района, включенных в список кандидатов в спортивные сборные команды Приморского края</t>
  </si>
  <si>
    <t xml:space="preserve">          от «____»_________20___года  №______</t>
  </si>
  <si>
    <t>2.</t>
  </si>
  <si>
    <t>3.</t>
  </si>
  <si>
    <t xml:space="preserve">Управление образования                   </t>
  </si>
  <si>
    <t>1.</t>
  </si>
  <si>
    <t>Средства бюджета ПМР (тыс. руб.)</t>
  </si>
  <si>
    <t>Средства из внебюджетных источников(тыс. руб.)</t>
  </si>
  <si>
    <t>Средства бюджета ПМР(тыс. руб.)</t>
  </si>
  <si>
    <t>Средства краевого бюджета (тыс. руб.)</t>
  </si>
  <si>
    <t>Средства из внебюджетных источников (тыс. руб.)</t>
  </si>
  <si>
    <t>2.1.3.</t>
  </si>
  <si>
    <t>Ремонт  и строительство спортивных объектов муниципальной собственности</t>
  </si>
  <si>
    <t>Приобретение спортивного инвентаря и спортивного оборудования</t>
  </si>
  <si>
    <t xml:space="preserve">Отдел физической культуры и спорта Пожарского МР   </t>
  </si>
  <si>
    <t>2.1.4.</t>
  </si>
  <si>
    <t>Всего (тыс. руб.)</t>
  </si>
  <si>
    <t xml:space="preserve">     к муниципальной программе «Развитие физической</t>
  </si>
  <si>
    <t xml:space="preserve">     администрации Пожарского муниципального района </t>
  </si>
  <si>
    <t>2021 год</t>
  </si>
  <si>
    <t>2021 г.</t>
  </si>
  <si>
    <t>Перечень объектов спорта, находящихся в муниципальной собственности Пожарского муниципального района, планируемых к строительству, прогнозная оценка привлекаемых на их софинансирование средств краевого бюджета и внебюджетных средств</t>
  </si>
  <si>
    <t>Приобретение спортивного инвентаря и спортивного оборудования (Площадка для сдачи норм ГТО)</t>
  </si>
  <si>
    <t xml:space="preserve">Строительство хоккейной коробки в пгт Лучегорск </t>
  </si>
  <si>
    <t xml:space="preserve">Приобретение спортивного инвентаря и спортивного оборудования </t>
  </si>
  <si>
    <t xml:space="preserve">Установка плоскостного  спортивного сооружения: комбинированный спортивный комплекс (для игровых видов спорта и тренажёрный сектор) в Нагорненском сельском поселении. </t>
  </si>
  <si>
    <t xml:space="preserve">Установка плоскостного  спортивного сооружения для игровых видов спорта в Игнатьевском сельском поселении. </t>
  </si>
  <si>
    <t xml:space="preserve">Установка плоскостного  спортивного сооружения: комбинированный спортивный комплекс (для игровых видов спорта и тренажёрный сектор) в Пожарском сельском поселении. </t>
  </si>
  <si>
    <t>2.1.5.</t>
  </si>
  <si>
    <t>2022 год</t>
  </si>
  <si>
    <t>1.3.</t>
  </si>
  <si>
    <t>1.4.</t>
  </si>
  <si>
    <t>1.5.</t>
  </si>
  <si>
    <t>1.6.</t>
  </si>
  <si>
    <t>2022 г.</t>
  </si>
  <si>
    <t>Сохранить численность детей и подростков, систематически занимающихся физической культурой и спортом в спортивных учреждениях (ДЮСШ)</t>
  </si>
  <si>
    <t>2023 год</t>
  </si>
  <si>
    <t>Муниципальная программа «Развитие физической культуры и спорта в Пожарском муниципальном районе на 2020-2023 годы»</t>
  </si>
  <si>
    <t>Строительство универсальной спортивной площадки в с. Нагорное</t>
  </si>
  <si>
    <t>Строительство универсальной спортивной площадки в с. Пожарское</t>
  </si>
  <si>
    <t xml:space="preserve">Строительство футбольного поля, пгт Лучегорск </t>
  </si>
  <si>
    <t xml:space="preserve">Установка плоскостного  спортивного сооружения: комбинированный спортивный комплекс (для игровых видов спорта и тренажёрный сектор) в Федосьевском сельском поселении. </t>
  </si>
  <si>
    <t>Строительство универсальной спортивной площадки в с. Верхний Перевал</t>
  </si>
  <si>
    <t xml:space="preserve">Установка плоскостного  спортивного сооружения: комбинированный спортивный комплекс (для игровых видов спорта и тренажёрный сектор) в с. Верхний Перевал </t>
  </si>
  <si>
    <t>Стороительство универсальной спортивной площадки в с. Пожарское</t>
  </si>
  <si>
    <t>Стороительство универсальной спортивной площадки в с.Нагорное</t>
  </si>
  <si>
    <t>1.7.</t>
  </si>
  <si>
    <t>Стороительство универсальной спортивной площадки в с.Верхний Перевал</t>
  </si>
  <si>
    <t>1.8.</t>
  </si>
  <si>
    <t>1.9.</t>
  </si>
  <si>
    <t>Установка плоскостного  спортивного сооружения: комбинированный спортивный комплекс (для игровых видов спорта и тренажёрный сектор) в Игнатьевское сельское поселение</t>
  </si>
  <si>
    <t>2.0.</t>
  </si>
  <si>
    <t xml:space="preserve">Развитие спортивной инфраструктуры, находящейся в муниципальной собственности </t>
  </si>
  <si>
    <t>Строительство физкультурнооздоровительного комплекса в Пожарскогм муниципальном районе</t>
  </si>
  <si>
    <t xml:space="preserve">     на 2020-2023 годы», утвержденной  постановлением </t>
  </si>
  <si>
    <t>Организация физкультурно-спортивной работы по месту жительства</t>
  </si>
  <si>
    <t>Приобретение спортивного инвентаря и спортивного оборудования (Площадка для сдачи норм ГТО, пгт Лучегорск.)</t>
  </si>
  <si>
    <t>о ресурсном обеспечении реализации муниципальной программы "Развитие физической культуры и спорта на территории Пожарского муниципального района на 2020- 2023 годы" за счёт средств Приморского края, Пожарского муниципального района и внебюджетных источников</t>
  </si>
  <si>
    <t>культуры   и спорта на территории Пожарского муниципального района</t>
  </si>
  <si>
    <t>Прогноз сводных показателей муниципальных заданий на оказание муниципальных услуг (выполнение работ) муниципальными бюджетными учреждениями Пожарского муниципального района, подведомственными  управлению образования, в рамках муниципальной программы «Развитие физической культуры и спорта на территории Пожарского муниципального района на 2020-2023 годы» и план их реализации</t>
  </si>
  <si>
    <t>к муниципальной программе "Развитие  физической культуры и спорта на территории Пожарского муниципального района  на 2020 - 2023 годы", утверждённой постановлением администрации Пожарского муниципального района Приморского края</t>
  </si>
  <si>
    <t>муниципальной программы «Развитие физической культуры и спорта  на территории Пожарского муниципального района на 2020-2023 годы»</t>
  </si>
  <si>
    <t xml:space="preserve">к муниципальной программе «Развитие физической культуры и спорта на территории Пожарского муниципального района на 2020-2023 годы», утвержденной  постановлением администрации Пожарского муниципального района Приморского края </t>
  </si>
  <si>
    <t xml:space="preserve">к муниципальной программе «Развитие физической культуры и спорта на территории Пожарского муниципального района на 2020-2023 годы», утвержденной постановлением администрации Пожарского муниципального района Приморского края </t>
  </si>
  <si>
    <t>1.3.3.</t>
  </si>
  <si>
    <t>2.1.6.</t>
  </si>
  <si>
    <t>2.1.7.</t>
  </si>
  <si>
    <t>2.1.8.</t>
  </si>
  <si>
    <t>2.1.9.</t>
  </si>
  <si>
    <t>2.1.10.</t>
  </si>
  <si>
    <t>2.1.11.</t>
  </si>
  <si>
    <t>2.1.12.</t>
  </si>
  <si>
    <t>средства бюджета субъекта Российской Федерации,        (тыс. руб.)</t>
  </si>
  <si>
    <t>средства местного бюджета         (тыс. руб.)</t>
  </si>
  <si>
    <t>средства внебюджетные, (тыс. руб.)</t>
  </si>
  <si>
    <t>2023 г.</t>
  </si>
  <si>
    <t>Утвержденная 30.10.2020 года</t>
  </si>
  <si>
    <t>Изменения от 01.03.2021 года согласно бюджету</t>
  </si>
  <si>
    <t>Создание универсальной спортивной площадки в с. Новостройка Губеровского сельского поселения</t>
  </si>
  <si>
    <t>Создание универсальной спортивной площадки в с.Новостройка Губеровского с.п.</t>
  </si>
  <si>
    <t>Приложение 2</t>
  </si>
  <si>
    <t>к постановлению администрации</t>
  </si>
  <si>
    <t>от "_______" ___________ 2021 года №_________</t>
  </si>
  <si>
    <r>
      <t xml:space="preserve">от  </t>
    </r>
    <r>
      <rPr>
        <u/>
        <sz val="12"/>
        <rFont val="Times New Roman"/>
        <family val="1"/>
        <charset val="204"/>
      </rPr>
      <t xml:space="preserve">30 октября 2020 года  </t>
    </r>
    <r>
      <rPr>
        <sz val="12"/>
        <rFont val="Times New Roman"/>
        <family val="1"/>
        <charset val="204"/>
      </rPr>
      <t xml:space="preserve">      №</t>
    </r>
    <r>
      <rPr>
        <u/>
        <sz val="12"/>
        <rFont val="Times New Roman"/>
        <family val="1"/>
        <charset val="204"/>
      </rPr>
      <t xml:space="preserve">  693-па </t>
    </r>
  </si>
  <si>
    <t xml:space="preserve">к постановлению администрации </t>
  </si>
  <si>
    <t>от "______" __________ 2021 года № ______</t>
  </si>
  <si>
    <r>
      <t>от «</t>
    </r>
    <r>
      <rPr>
        <u/>
        <sz val="14"/>
        <color theme="1"/>
        <rFont val="Times New Roman"/>
        <family val="1"/>
        <charset val="204"/>
      </rPr>
      <t>30</t>
    </r>
    <r>
      <rPr>
        <sz val="14"/>
        <color theme="1"/>
        <rFont val="Times New Roman"/>
        <family val="1"/>
        <charset val="204"/>
      </rPr>
      <t>»</t>
    </r>
    <r>
      <rPr>
        <u/>
        <sz val="14"/>
        <color theme="1"/>
        <rFont val="Times New Roman"/>
        <family val="1"/>
        <charset val="204"/>
      </rPr>
      <t>октября 2020</t>
    </r>
    <r>
      <rPr>
        <sz val="14"/>
        <color theme="1"/>
        <rFont val="Times New Roman"/>
        <family val="1"/>
        <charset val="204"/>
      </rPr>
      <t xml:space="preserve"> года № </t>
    </r>
    <r>
      <rPr>
        <u/>
        <sz val="14"/>
        <color theme="1"/>
        <rFont val="Times New Roman"/>
        <family val="1"/>
        <charset val="204"/>
      </rPr>
      <t>693-па</t>
    </r>
  </si>
  <si>
    <t>Пожарского муниципального района 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</si>
</sst>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"/>
    <numFmt numFmtId="167" formatCode="0.0000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i/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291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0" fillId="2" borderId="0" xfId="0" applyFill="1"/>
    <xf numFmtId="0" fontId="0" fillId="2" borderId="0" xfId="0" applyFill="1" applyBorder="1"/>
    <xf numFmtId="0" fontId="0" fillId="0" borderId="1" xfId="0" applyBorder="1" applyAlignment="1">
      <alignment wrapText="1"/>
    </xf>
    <xf numFmtId="0" fontId="5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5" fillId="0" borderId="0" xfId="0" applyFont="1" applyBorder="1" applyAlignment="1">
      <alignment wrapText="1"/>
    </xf>
    <xf numFmtId="0" fontId="6" fillId="2" borderId="6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wrapText="1"/>
    </xf>
    <xf numFmtId="2" fontId="0" fillId="0" borderId="0" xfId="0" applyNumberFormat="1"/>
    <xf numFmtId="0" fontId="1" fillId="0" borderId="5" xfId="0" applyFont="1" applyFill="1" applyBorder="1" applyAlignment="1">
      <alignment textRotation="90" wrapText="1"/>
    </xf>
    <xf numFmtId="0" fontId="1" fillId="0" borderId="3" xfId="0" applyFont="1" applyFill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textRotation="90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top" wrapText="1"/>
    </xf>
    <xf numFmtId="0" fontId="6" fillId="0" borderId="0" xfId="0" applyFont="1" applyAlignment="1"/>
    <xf numFmtId="0" fontId="7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/>
    <xf numFmtId="0" fontId="5" fillId="0" borderId="0" xfId="0" applyFont="1" applyAlignment="1">
      <alignment horizontal="left" indent="15"/>
    </xf>
    <xf numFmtId="0" fontId="13" fillId="0" borderId="0" xfId="0" applyFont="1"/>
    <xf numFmtId="0" fontId="5" fillId="0" borderId="0" xfId="0" applyFont="1"/>
    <xf numFmtId="0" fontId="5" fillId="0" borderId="0" xfId="0" applyFont="1" applyAlignment="1"/>
    <xf numFmtId="0" fontId="0" fillId="0" borderId="3" xfId="0" applyBorder="1" applyAlignment="1">
      <alignment wrapText="1"/>
    </xf>
    <xf numFmtId="0" fontId="1" fillId="2" borderId="1" xfId="0" applyFont="1" applyFill="1" applyBorder="1" applyAlignment="1">
      <alignment horizontal="center" textRotation="90" wrapText="1"/>
    </xf>
    <xf numFmtId="0" fontId="1" fillId="2" borderId="4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5" fillId="0" borderId="0" xfId="0" applyFont="1" applyBorder="1" applyAlignment="1"/>
    <xf numFmtId="0" fontId="6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Fill="1" applyAlignment="1"/>
    <xf numFmtId="0" fontId="11" fillId="0" borderId="0" xfId="0" applyNumberFormat="1" applyFont="1" applyBorder="1"/>
    <xf numFmtId="0" fontId="11" fillId="0" borderId="0" xfId="0" applyFont="1" applyBorder="1"/>
    <xf numFmtId="0" fontId="11" fillId="0" borderId="0" xfId="0" applyFont="1" applyFill="1" applyBorder="1"/>
    <xf numFmtId="0" fontId="11" fillId="0" borderId="0" xfId="0" applyFont="1" applyFill="1"/>
    <xf numFmtId="0" fontId="4" fillId="0" borderId="0" xfId="0" applyFont="1" applyFill="1" applyBorder="1" applyAlignment="1">
      <alignment horizontal="left" indent="15"/>
    </xf>
    <xf numFmtId="0" fontId="11" fillId="0" borderId="0" xfId="0" applyFont="1"/>
    <xf numFmtId="0" fontId="4" fillId="2" borderId="0" xfId="0" applyFont="1" applyFill="1" applyBorder="1" applyAlignment="1"/>
    <xf numFmtId="0" fontId="11" fillId="0" borderId="0" xfId="0" applyNumberFormat="1" applyFont="1"/>
    <xf numFmtId="0" fontId="4" fillId="0" borderId="0" xfId="0" applyFont="1" applyFill="1" applyAlignment="1"/>
    <xf numFmtId="0" fontId="4" fillId="0" borderId="0" xfId="0" applyNumberFormat="1" applyFont="1" applyAlignment="1">
      <alignment horizontal="center"/>
    </xf>
    <xf numFmtId="0" fontId="11" fillId="2" borderId="0" xfId="0" applyFont="1" applyFill="1"/>
    <xf numFmtId="0" fontId="1" fillId="0" borderId="1" xfId="0" applyNumberFormat="1" applyFont="1" applyBorder="1" applyAlignment="1">
      <alignment horizontal="center" vertical="top" wrapText="1"/>
    </xf>
    <xf numFmtId="0" fontId="4" fillId="0" borderId="4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3" xfId="0" applyNumberFormat="1" applyFont="1" applyFill="1" applyBorder="1" applyAlignment="1">
      <alignment vertical="top" wrapText="1"/>
    </xf>
    <xf numFmtId="0" fontId="4" fillId="0" borderId="3" xfId="0" applyNumberFormat="1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2" borderId="3" xfId="0" applyNumberFormat="1" applyFont="1" applyFill="1" applyBorder="1" applyAlignment="1">
      <alignment vertical="top" wrapText="1"/>
    </xf>
    <xf numFmtId="0" fontId="3" fillId="2" borderId="0" xfId="0" applyFont="1" applyFill="1" applyBorder="1" applyAlignment="1"/>
    <xf numFmtId="0" fontId="3" fillId="2" borderId="0" xfId="0" applyFont="1" applyFill="1" applyAlignment="1"/>
    <xf numFmtId="0" fontId="3" fillId="0" borderId="0" xfId="0" applyFont="1" applyFill="1" applyAlignment="1"/>
    <xf numFmtId="0" fontId="0" fillId="0" borderId="1" xfId="0" applyBorder="1"/>
    <xf numFmtId="0" fontId="1" fillId="2" borderId="3" xfId="0" applyFont="1" applyFill="1" applyBorder="1" applyAlignment="1">
      <alignment horizontal="center" textRotation="90" wrapText="1"/>
    </xf>
    <xf numFmtId="165" fontId="11" fillId="0" borderId="1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166" fontId="4" fillId="2" borderId="0" xfId="0" applyNumberFormat="1" applyFont="1" applyFill="1" applyBorder="1" applyAlignment="1"/>
    <xf numFmtId="165" fontId="4" fillId="2" borderId="3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top"/>
    </xf>
    <xf numFmtId="165" fontId="4" fillId="2" borderId="1" xfId="0" applyNumberFormat="1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vertical="center" wrapText="1"/>
    </xf>
    <xf numFmtId="0" fontId="16" fillId="0" borderId="0" xfId="1" applyFont="1" applyAlignment="1" applyProtection="1">
      <alignment wrapText="1"/>
    </xf>
    <xf numFmtId="0" fontId="4" fillId="0" borderId="5" xfId="0" applyNumberFormat="1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166" fontId="11" fillId="0" borderId="0" xfId="0" applyNumberFormat="1" applyFont="1" applyFill="1"/>
    <xf numFmtId="2" fontId="4" fillId="2" borderId="0" xfId="0" applyNumberFormat="1" applyFont="1" applyFill="1" applyBorder="1" applyAlignment="1"/>
    <xf numFmtId="0" fontId="3" fillId="2" borderId="0" xfId="0" applyFont="1" applyFill="1" applyBorder="1" applyAlignment="1">
      <alignment horizontal="center"/>
    </xf>
    <xf numFmtId="0" fontId="6" fillId="2" borderId="0" xfId="0" applyFont="1" applyFill="1" applyAlignment="1"/>
    <xf numFmtId="0" fontId="1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6" fillId="2" borderId="9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0" fontId="17" fillId="0" borderId="3" xfId="0" applyFont="1" applyFill="1" applyBorder="1" applyAlignment="1">
      <alignment vertical="top" wrapText="1"/>
    </xf>
    <xf numFmtId="0" fontId="18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center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top" wrapText="1"/>
    </xf>
    <xf numFmtId="165" fontId="4" fillId="2" borderId="5" xfId="0" applyNumberFormat="1" applyFont="1" applyFill="1" applyBorder="1" applyAlignment="1">
      <alignment horizontal="center" vertical="top" wrapText="1"/>
    </xf>
    <xf numFmtId="165" fontId="4" fillId="0" borderId="5" xfId="0" applyNumberFormat="1" applyFont="1" applyFill="1" applyBorder="1" applyAlignment="1">
      <alignment horizontal="center" vertical="top" wrapText="1"/>
    </xf>
    <xf numFmtId="165" fontId="4" fillId="2" borderId="5" xfId="0" applyNumberFormat="1" applyFont="1" applyFill="1" applyBorder="1" applyAlignment="1">
      <alignment horizontal="center" vertical="top"/>
    </xf>
    <xf numFmtId="165" fontId="4" fillId="0" borderId="5" xfId="0" applyNumberFormat="1" applyFont="1" applyFill="1" applyBorder="1" applyAlignment="1">
      <alignment horizontal="center" vertical="top"/>
    </xf>
    <xf numFmtId="165" fontId="4" fillId="2" borderId="3" xfId="0" applyNumberFormat="1" applyFont="1" applyFill="1" applyBorder="1" applyAlignment="1">
      <alignment horizontal="center" vertical="top"/>
    </xf>
    <xf numFmtId="165" fontId="4" fillId="0" borderId="3" xfId="0" applyNumberFormat="1" applyFont="1" applyFill="1" applyBorder="1" applyAlignment="1">
      <alignment horizontal="center" vertical="top"/>
    </xf>
    <xf numFmtId="165" fontId="0" fillId="0" borderId="1" xfId="0" applyNumberFormat="1" applyBorder="1" applyAlignment="1">
      <alignment vertical="top"/>
    </xf>
    <xf numFmtId="165" fontId="0" fillId="2" borderId="3" xfId="0" applyNumberFormat="1" applyFill="1" applyBorder="1" applyAlignment="1">
      <alignment horizontal="center" vertical="top"/>
    </xf>
    <xf numFmtId="165" fontId="4" fillId="2" borderId="1" xfId="0" applyNumberFormat="1" applyFont="1" applyFill="1" applyBorder="1" applyAlignment="1">
      <alignment horizontal="center" vertical="top"/>
    </xf>
    <xf numFmtId="165" fontId="4" fillId="0" borderId="1" xfId="0" applyNumberFormat="1" applyFont="1" applyFill="1" applyBorder="1" applyAlignment="1">
      <alignment horizontal="center" vertical="top"/>
    </xf>
    <xf numFmtId="165" fontId="0" fillId="0" borderId="1" xfId="0" applyNumberFormat="1" applyBorder="1" applyAlignment="1">
      <alignment horizontal="center" vertical="top"/>
    </xf>
    <xf numFmtId="165" fontId="1" fillId="0" borderId="3" xfId="0" applyNumberFormat="1" applyFont="1" applyFill="1" applyBorder="1" applyAlignment="1">
      <alignment horizontal="center" vertical="top" wrapText="1"/>
    </xf>
    <xf numFmtId="165" fontId="1" fillId="2" borderId="3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/>
    <xf numFmtId="167" fontId="4" fillId="0" borderId="1" xfId="0" applyNumberFormat="1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165" fontId="6" fillId="0" borderId="0" xfId="0" applyNumberFormat="1" applyFont="1" applyAlignment="1">
      <alignment horizontal="center"/>
    </xf>
    <xf numFmtId="165" fontId="0" fillId="2" borderId="1" xfId="0" applyNumberFormat="1" applyFill="1" applyBorder="1"/>
    <xf numFmtId="165" fontId="8" fillId="2" borderId="1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wrapText="1"/>
    </xf>
    <xf numFmtId="165" fontId="8" fillId="0" borderId="4" xfId="0" applyNumberFormat="1" applyFont="1" applyBorder="1" applyAlignment="1">
      <alignment horizontal="center" vertical="top" wrapText="1"/>
    </xf>
    <xf numFmtId="165" fontId="6" fillId="0" borderId="4" xfId="0" applyNumberFormat="1" applyFont="1" applyBorder="1" applyAlignment="1">
      <alignment horizontal="right" vertical="top" wrapText="1"/>
    </xf>
    <xf numFmtId="165" fontId="14" fillId="2" borderId="1" xfId="0" applyNumberFormat="1" applyFont="1" applyFill="1" applyBorder="1" applyAlignment="1">
      <alignment horizontal="center" vertical="center"/>
    </xf>
    <xf numFmtId="165" fontId="0" fillId="2" borderId="1" xfId="0" applyNumberFormat="1" applyFill="1" applyBorder="1" applyAlignment="1"/>
    <xf numFmtId="165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top" wrapText="1"/>
    </xf>
    <xf numFmtId="165" fontId="3" fillId="2" borderId="3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165" fontId="6" fillId="2" borderId="0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Border="1"/>
    <xf numFmtId="165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/>
    <xf numFmtId="0" fontId="20" fillId="0" borderId="3" xfId="0" applyFont="1" applyFill="1" applyBorder="1" applyAlignment="1">
      <alignment vertical="top" wrapText="1"/>
    </xf>
    <xf numFmtId="0" fontId="20" fillId="0" borderId="1" xfId="0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165" fontId="8" fillId="2" borderId="1" xfId="0" applyNumberFormat="1" applyFont="1" applyFill="1" applyBorder="1" applyAlignment="1">
      <alignment horizontal="center" vertical="center"/>
    </xf>
    <xf numFmtId="165" fontId="19" fillId="2" borderId="1" xfId="0" applyNumberFormat="1" applyFont="1" applyFill="1" applyBorder="1" applyAlignment="1"/>
    <xf numFmtId="165" fontId="19" fillId="0" borderId="0" xfId="0" applyNumberFormat="1" applyFont="1"/>
    <xf numFmtId="0" fontId="18" fillId="0" borderId="3" xfId="0" applyFont="1" applyFill="1" applyBorder="1" applyAlignment="1">
      <alignment vertical="top" wrapText="1"/>
    </xf>
    <xf numFmtId="0" fontId="19" fillId="0" borderId="5" xfId="0" applyFont="1" applyBorder="1"/>
    <xf numFmtId="0" fontId="19" fillId="0" borderId="3" xfId="0" applyFont="1" applyBorder="1"/>
    <xf numFmtId="0" fontId="4" fillId="2" borderId="1" xfId="0" applyNumberFormat="1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top" wrapText="1"/>
    </xf>
    <xf numFmtId="165" fontId="6" fillId="0" borderId="0" xfId="0" applyNumberFormat="1" applyFont="1" applyAlignment="1">
      <alignment horizontal="center" vertical="top"/>
    </xf>
    <xf numFmtId="165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5" fontId="6" fillId="2" borderId="5" xfId="0" applyNumberFormat="1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vertical="top" wrapText="1"/>
    </xf>
    <xf numFmtId="165" fontId="6" fillId="2" borderId="6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top" wrapText="1"/>
    </xf>
    <xf numFmtId="2" fontId="1" fillId="0" borderId="3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5" fontId="1" fillId="2" borderId="6" xfId="0" applyNumberFormat="1" applyFont="1" applyFill="1" applyBorder="1" applyAlignment="1">
      <alignment horizontal="center" vertical="top" wrapText="1"/>
    </xf>
    <xf numFmtId="165" fontId="1" fillId="2" borderId="8" xfId="0" applyNumberFormat="1" applyFont="1" applyFill="1" applyBorder="1" applyAlignment="1">
      <alignment horizontal="center" vertical="top" wrapText="1"/>
    </xf>
    <xf numFmtId="165" fontId="1" fillId="2" borderId="2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6" fontId="2" fillId="2" borderId="0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8" fillId="0" borderId="6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right" vertical="top" wrapText="1"/>
    </xf>
    <xf numFmtId="165" fontId="6" fillId="0" borderId="3" xfId="0" applyNumberFormat="1" applyFont="1" applyBorder="1" applyAlignment="1">
      <alignment horizontal="right" vertical="top" wrapText="1"/>
    </xf>
    <xf numFmtId="165" fontId="8" fillId="0" borderId="4" xfId="0" applyNumberFormat="1" applyFont="1" applyBorder="1" applyAlignment="1">
      <alignment horizontal="center" vertical="top" wrapText="1"/>
    </xf>
    <xf numFmtId="165" fontId="8" fillId="0" borderId="3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16" xfId="0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tabSelected="1" topLeftCell="B16" zoomScale="80" zoomScaleNormal="80" workbookViewId="0">
      <selection activeCell="S21" sqref="S21"/>
    </sheetView>
  </sheetViews>
  <sheetFormatPr defaultRowHeight="15" x14ac:dyDescent="0.25"/>
  <cols>
    <col min="1" max="1" width="7.85546875" customWidth="1"/>
    <col min="2" max="2" width="25.85546875" customWidth="1"/>
    <col min="3" max="3" width="14.28515625" customWidth="1"/>
    <col min="4" max="4" width="11.42578125" customWidth="1"/>
    <col min="5" max="5" width="12" customWidth="1"/>
    <col min="6" max="6" width="11.140625" customWidth="1"/>
    <col min="7" max="7" width="13.42578125" style="12" bestFit="1" customWidth="1"/>
    <col min="8" max="8" width="11.7109375" style="12" customWidth="1"/>
    <col min="9" max="9" width="9.28515625" style="12" customWidth="1"/>
    <col min="10" max="10" width="9.42578125" style="12" customWidth="1"/>
    <col min="11" max="11" width="10.7109375" customWidth="1"/>
    <col min="12" max="12" width="9.5703125" bestFit="1" customWidth="1"/>
    <col min="13" max="13" width="10.5703125" customWidth="1"/>
    <col min="14" max="14" width="11.42578125" customWidth="1"/>
    <col min="15" max="15" width="9.42578125" bestFit="1" customWidth="1"/>
    <col min="16" max="16" width="10.28515625" customWidth="1"/>
    <col min="17" max="17" width="11.140625" customWidth="1"/>
    <col min="18" max="18" width="10.28515625" customWidth="1"/>
  </cols>
  <sheetData>
    <row r="1" spans="1:18" ht="15.75" x14ac:dyDescent="0.25">
      <c r="N1" s="31"/>
      <c r="O1" s="31"/>
      <c r="P1" s="226" t="s">
        <v>168</v>
      </c>
      <c r="Q1" s="226"/>
      <c r="R1" s="31"/>
    </row>
    <row r="2" spans="1:18" ht="15.75" x14ac:dyDescent="0.25">
      <c r="N2" s="226" t="s">
        <v>169</v>
      </c>
      <c r="O2" s="226"/>
      <c r="P2" s="226"/>
      <c r="Q2" s="226"/>
      <c r="R2" s="226"/>
    </row>
    <row r="3" spans="1:18" ht="15.75" x14ac:dyDescent="0.25">
      <c r="N3" s="33" t="s">
        <v>175</v>
      </c>
      <c r="O3" s="33"/>
      <c r="P3" s="33"/>
      <c r="Q3" s="33"/>
      <c r="R3" s="33"/>
    </row>
    <row r="4" spans="1:18" ht="15.75" x14ac:dyDescent="0.25">
      <c r="N4" s="226" t="s">
        <v>170</v>
      </c>
      <c r="O4" s="226"/>
      <c r="P4" s="226"/>
      <c r="Q4" s="226"/>
      <c r="R4" s="226"/>
    </row>
    <row r="6" spans="1:18" ht="15.75" x14ac:dyDescent="0.25">
      <c r="A6" s="60"/>
      <c r="B6" s="61"/>
      <c r="C6" s="61"/>
      <c r="D6" s="62"/>
      <c r="E6" s="63"/>
      <c r="F6" s="64"/>
      <c r="G6" s="66"/>
      <c r="H6" s="66"/>
      <c r="I6" s="81"/>
      <c r="K6" s="148"/>
      <c r="L6" s="148"/>
      <c r="M6" s="148"/>
      <c r="N6" s="148"/>
      <c r="O6" s="65"/>
      <c r="P6" s="227" t="s">
        <v>0</v>
      </c>
      <c r="Q6" s="227"/>
    </row>
    <row r="7" spans="1:18" ht="15.75" x14ac:dyDescent="0.25">
      <c r="A7" s="60"/>
      <c r="B7" s="101"/>
      <c r="C7" s="61"/>
      <c r="D7" s="62"/>
      <c r="E7" s="63"/>
      <c r="F7" s="64"/>
      <c r="G7" s="66"/>
      <c r="H7" s="66"/>
      <c r="I7" s="81"/>
      <c r="J7" s="108"/>
      <c r="K7" s="112"/>
      <c r="L7" s="112"/>
      <c r="M7" s="31"/>
      <c r="N7" s="31"/>
      <c r="O7" s="65"/>
    </row>
    <row r="8" spans="1:18" ht="15.75" x14ac:dyDescent="0.25">
      <c r="A8" s="67"/>
      <c r="B8" s="65"/>
      <c r="C8" s="65"/>
      <c r="D8" s="63"/>
      <c r="E8" s="63"/>
      <c r="F8" s="63"/>
      <c r="G8" s="66"/>
      <c r="H8" s="66"/>
      <c r="J8" s="82"/>
      <c r="K8" s="83"/>
      <c r="L8" s="83"/>
      <c r="M8" s="82" t="s">
        <v>105</v>
      </c>
    </row>
    <row r="9" spans="1:18" ht="15.75" x14ac:dyDescent="0.25">
      <c r="A9" s="67"/>
      <c r="C9" s="65"/>
      <c r="D9" s="63"/>
      <c r="E9" s="63"/>
      <c r="F9" s="63"/>
      <c r="G9" s="107"/>
      <c r="H9" s="66"/>
      <c r="J9" s="82"/>
      <c r="K9" s="83"/>
      <c r="L9" s="83"/>
      <c r="M9" s="82" t="s">
        <v>146</v>
      </c>
      <c r="N9" s="83"/>
      <c r="O9" s="68"/>
    </row>
    <row r="10" spans="1:18" ht="15.75" x14ac:dyDescent="0.25">
      <c r="A10" s="67"/>
      <c r="B10" s="65"/>
      <c r="C10" s="65"/>
      <c r="D10" s="63"/>
      <c r="E10" s="63"/>
      <c r="F10" s="63"/>
      <c r="G10" s="66"/>
      <c r="H10" s="66"/>
      <c r="J10" s="82"/>
      <c r="K10" s="83"/>
      <c r="L10" s="83"/>
      <c r="M10" s="82" t="s">
        <v>142</v>
      </c>
      <c r="N10" s="83"/>
      <c r="O10" s="68"/>
    </row>
    <row r="11" spans="1:18" ht="15.75" x14ac:dyDescent="0.25">
      <c r="A11" s="67"/>
      <c r="B11" s="65"/>
      <c r="C11" s="65"/>
      <c r="D11" s="63"/>
      <c r="E11" s="63"/>
      <c r="F11" s="63"/>
      <c r="G11" s="66"/>
      <c r="H11" s="66"/>
      <c r="J11" s="82"/>
      <c r="K11" s="83"/>
      <c r="L11" s="83"/>
      <c r="M11" s="82" t="s">
        <v>106</v>
      </c>
      <c r="N11" s="83"/>
      <c r="O11" s="68"/>
    </row>
    <row r="12" spans="1:18" ht="15.75" x14ac:dyDescent="0.25">
      <c r="A12" s="67"/>
      <c r="B12" s="65"/>
      <c r="C12" s="65"/>
      <c r="D12" s="63"/>
      <c r="E12" s="63"/>
      <c r="F12" s="63"/>
      <c r="G12" s="66"/>
      <c r="H12" s="66"/>
      <c r="J12" s="82"/>
      <c r="K12" s="83"/>
      <c r="L12" s="83"/>
      <c r="M12" s="239" t="s">
        <v>171</v>
      </c>
      <c r="N12" s="240"/>
      <c r="O12" s="240"/>
      <c r="P12" s="240"/>
      <c r="Q12" s="240"/>
      <c r="R12" s="240"/>
    </row>
    <row r="13" spans="1:18" ht="15.75" x14ac:dyDescent="0.25">
      <c r="A13" s="67"/>
      <c r="B13" s="65"/>
      <c r="C13" s="65"/>
      <c r="D13" s="63"/>
      <c r="E13" s="63"/>
      <c r="F13" s="63"/>
      <c r="G13" s="66"/>
      <c r="H13" s="66"/>
      <c r="J13" s="82"/>
      <c r="K13" s="83"/>
      <c r="L13" s="83"/>
      <c r="M13" s="82"/>
      <c r="N13" s="83"/>
      <c r="O13" s="68"/>
    </row>
    <row r="14" spans="1:18" ht="15.75" x14ac:dyDescent="0.25">
      <c r="A14" s="67"/>
      <c r="B14" s="65"/>
      <c r="C14" s="65"/>
      <c r="D14" s="63"/>
      <c r="E14" s="63"/>
      <c r="F14" s="63"/>
      <c r="G14" s="66"/>
      <c r="H14" s="66"/>
      <c r="J14" s="82"/>
      <c r="K14" s="83"/>
      <c r="L14" s="83"/>
      <c r="M14" s="82"/>
      <c r="N14" s="83"/>
      <c r="O14" s="68"/>
    </row>
    <row r="15" spans="1:18" ht="12" customHeight="1" x14ac:dyDescent="0.25">
      <c r="A15" s="67"/>
      <c r="B15" s="65"/>
      <c r="C15" s="65"/>
      <c r="D15" s="63"/>
      <c r="E15" s="63"/>
      <c r="F15" s="63"/>
      <c r="G15" s="66"/>
      <c r="H15" s="66"/>
      <c r="J15" s="82"/>
      <c r="K15" s="83"/>
      <c r="L15" s="83"/>
      <c r="M15" s="82"/>
      <c r="N15" s="83"/>
      <c r="O15" s="68"/>
    </row>
    <row r="16" spans="1:18" ht="11.25" customHeight="1" x14ac:dyDescent="0.25">
      <c r="A16" s="67"/>
      <c r="B16" s="65"/>
      <c r="C16" s="65"/>
      <c r="D16" s="63"/>
      <c r="E16" s="63"/>
      <c r="F16" s="106"/>
      <c r="G16" s="92"/>
      <c r="H16" s="66"/>
      <c r="I16" s="81"/>
      <c r="K16" s="59"/>
      <c r="L16" s="59"/>
      <c r="M16" s="109"/>
      <c r="O16" s="65"/>
    </row>
    <row r="17" spans="1:18" ht="21.75" customHeight="1" x14ac:dyDescent="0.25">
      <c r="A17" s="243" t="s">
        <v>69</v>
      </c>
      <c r="B17" s="243"/>
      <c r="C17" s="243"/>
      <c r="D17" s="243"/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</row>
    <row r="18" spans="1:18" ht="30.75" customHeight="1" x14ac:dyDescent="0.25">
      <c r="A18" s="244" t="s">
        <v>145</v>
      </c>
      <c r="B18" s="244"/>
      <c r="C18" s="244"/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44"/>
      <c r="R18" s="244"/>
    </row>
    <row r="19" spans="1:18" x14ac:dyDescent="0.25">
      <c r="A19" s="69" t="s">
        <v>1</v>
      </c>
      <c r="B19" s="65"/>
      <c r="C19" s="65"/>
      <c r="D19" s="63"/>
      <c r="E19" s="63"/>
      <c r="F19" s="63"/>
      <c r="G19" s="70"/>
      <c r="H19" s="70"/>
      <c r="I19" s="70"/>
      <c r="J19" s="70"/>
      <c r="K19" s="63"/>
      <c r="L19" s="63"/>
      <c r="M19" s="65"/>
      <c r="N19" s="65"/>
      <c r="O19" s="65"/>
    </row>
    <row r="20" spans="1:18" x14ac:dyDescent="0.25">
      <c r="A20" s="228" t="s">
        <v>36</v>
      </c>
      <c r="B20" s="230" t="s">
        <v>2</v>
      </c>
      <c r="C20" s="232" t="s">
        <v>3</v>
      </c>
      <c r="D20" s="233" t="s">
        <v>4</v>
      </c>
      <c r="E20" s="234"/>
      <c r="F20" s="235"/>
      <c r="G20" s="236">
        <v>2020</v>
      </c>
      <c r="H20" s="237"/>
      <c r="I20" s="238"/>
      <c r="J20" s="241">
        <v>2021</v>
      </c>
      <c r="K20" s="242"/>
      <c r="L20" s="242"/>
      <c r="M20" s="242">
        <v>2022</v>
      </c>
      <c r="N20" s="242"/>
      <c r="O20" s="242"/>
      <c r="P20" s="233">
        <v>2023</v>
      </c>
      <c r="Q20" s="234"/>
      <c r="R20" s="235"/>
    </row>
    <row r="21" spans="1:18" ht="126.75" x14ac:dyDescent="0.25">
      <c r="A21" s="229"/>
      <c r="B21" s="231"/>
      <c r="C21" s="231"/>
      <c r="D21" s="24" t="s">
        <v>94</v>
      </c>
      <c r="E21" s="25" t="s">
        <v>97</v>
      </c>
      <c r="F21" s="24" t="s">
        <v>98</v>
      </c>
      <c r="G21" s="85" t="s">
        <v>94</v>
      </c>
      <c r="H21" s="85" t="s">
        <v>97</v>
      </c>
      <c r="I21" s="85" t="s">
        <v>98</v>
      </c>
      <c r="J21" s="43" t="s">
        <v>96</v>
      </c>
      <c r="K21" s="26" t="s">
        <v>97</v>
      </c>
      <c r="L21" s="26" t="s">
        <v>98</v>
      </c>
      <c r="M21" s="26" t="s">
        <v>96</v>
      </c>
      <c r="N21" s="26" t="s">
        <v>97</v>
      </c>
      <c r="O21" s="26" t="s">
        <v>98</v>
      </c>
      <c r="P21" s="85" t="s">
        <v>94</v>
      </c>
      <c r="Q21" s="25" t="s">
        <v>97</v>
      </c>
      <c r="R21" s="85" t="s">
        <v>95</v>
      </c>
    </row>
    <row r="22" spans="1:18" x14ac:dyDescent="0.25">
      <c r="A22" s="71">
        <v>1</v>
      </c>
      <c r="B22" s="2">
        <v>2</v>
      </c>
      <c r="C22" s="2">
        <v>3</v>
      </c>
      <c r="D22" s="27">
        <v>7</v>
      </c>
      <c r="E22" s="28">
        <v>6</v>
      </c>
      <c r="F22" s="28"/>
      <c r="G22" s="44">
        <v>14</v>
      </c>
      <c r="H22" s="44">
        <v>15</v>
      </c>
      <c r="I22" s="44">
        <v>16</v>
      </c>
      <c r="J22" s="110">
        <v>17</v>
      </c>
      <c r="K22" s="97">
        <v>18</v>
      </c>
      <c r="L22" s="97">
        <v>19</v>
      </c>
      <c r="M22" s="97">
        <v>17</v>
      </c>
      <c r="N22" s="97">
        <v>18</v>
      </c>
      <c r="O22" s="97">
        <v>19</v>
      </c>
      <c r="P22" s="84"/>
      <c r="Q22" s="84"/>
      <c r="R22" s="84"/>
    </row>
    <row r="23" spans="1:18" x14ac:dyDescent="0.25">
      <c r="A23" s="215" t="s">
        <v>5</v>
      </c>
      <c r="B23" s="216"/>
      <c r="C23" s="217"/>
      <c r="D23" s="223">
        <f>G23+J23+M23+P23</f>
        <v>34790.633999999998</v>
      </c>
      <c r="E23" s="224"/>
      <c r="F23" s="225"/>
      <c r="G23" s="211">
        <f>G24+H24+I24</f>
        <v>8757.25</v>
      </c>
      <c r="H23" s="211"/>
      <c r="I23" s="211"/>
      <c r="J23" s="211">
        <f>J24+K24+L24</f>
        <v>7059.32</v>
      </c>
      <c r="K23" s="211"/>
      <c r="L23" s="211"/>
      <c r="M23" s="211">
        <f>M24+N24+O24</f>
        <v>9464.5319999999992</v>
      </c>
      <c r="N23" s="211"/>
      <c r="O23" s="211"/>
      <c r="P23" s="211">
        <f>P24+Q24+R24</f>
        <v>9509.5319999999992</v>
      </c>
      <c r="Q23" s="211"/>
      <c r="R23" s="211"/>
    </row>
    <row r="24" spans="1:18" x14ac:dyDescent="0.25">
      <c r="A24" s="215" t="s">
        <v>6</v>
      </c>
      <c r="B24" s="216"/>
      <c r="C24" s="217"/>
      <c r="D24" s="146">
        <f>D25+D26</f>
        <v>25972.25</v>
      </c>
      <c r="E24" s="146">
        <f>E25+E26</f>
        <v>4020.0640000000003</v>
      </c>
      <c r="F24" s="146">
        <f t="shared" ref="F24:R24" si="0">F25+F26</f>
        <v>4798.32</v>
      </c>
      <c r="G24" s="147">
        <f>G25+G26</f>
        <v>6602.75</v>
      </c>
      <c r="H24" s="147">
        <f t="shared" si="0"/>
        <v>970</v>
      </c>
      <c r="I24" s="146">
        <f t="shared" si="0"/>
        <v>1184.5</v>
      </c>
      <c r="J24" s="147">
        <f>J25+J26</f>
        <v>5814.5</v>
      </c>
      <c r="K24" s="146">
        <f>K25+K26</f>
        <v>0</v>
      </c>
      <c r="L24" s="146">
        <f t="shared" si="0"/>
        <v>1244.82</v>
      </c>
      <c r="M24" s="146">
        <f>M25+M26</f>
        <v>6755</v>
      </c>
      <c r="N24" s="210">
        <f t="shared" si="0"/>
        <v>1525.0319999999999</v>
      </c>
      <c r="O24" s="146">
        <f>O25+O26</f>
        <v>1184.5</v>
      </c>
      <c r="P24" s="146">
        <f t="shared" si="0"/>
        <v>6800</v>
      </c>
      <c r="Q24" s="146">
        <f t="shared" si="0"/>
        <v>1525.0319999999999</v>
      </c>
      <c r="R24" s="146">
        <f t="shared" si="0"/>
        <v>1184.5</v>
      </c>
    </row>
    <row r="25" spans="1:18" ht="90" x14ac:dyDescent="0.25">
      <c r="A25" s="72" t="s">
        <v>93</v>
      </c>
      <c r="B25" s="218" t="s">
        <v>125</v>
      </c>
      <c r="C25" s="73" t="s">
        <v>102</v>
      </c>
      <c r="D25" s="96">
        <f>G25+J25+M25+P25</f>
        <v>2260.14</v>
      </c>
      <c r="E25" s="96">
        <f>H25+K25+N25+Q25</f>
        <v>4020.0640000000003</v>
      </c>
      <c r="F25" s="96">
        <f t="shared" ref="F25" si="1">I25+L25+O25+R25</f>
        <v>0</v>
      </c>
      <c r="G25" s="95">
        <f>G29+G31+G33+G34+G35+G37+G40+G41+G42+G43+G44+G45+G46+G47+G48+G49+G50+G51+G52+G55+G56+G57</f>
        <v>700.14</v>
      </c>
      <c r="H25" s="95">
        <f>H29+H31+H33+H34+H35+H37+H40+H41+H42+H43+H44+H45+H46+H47+H48+H49+H50+H51+H52+H55+H56+H57</f>
        <v>970</v>
      </c>
      <c r="I25" s="95">
        <f>I29+I31+I33+I34+I40+I47+I50+I51+I52+I55+I56+I57</f>
        <v>0</v>
      </c>
      <c r="J25" s="95">
        <f>J29+J31+J33+J34+J35+J37+J40+J42+J43+J44+J45+J46+J47+J48+J49+J50+J51+J52+J55+J56+J57</f>
        <v>560</v>
      </c>
      <c r="K25" s="95">
        <f>K29+K31+K33+K34+K35+K37+K40+K41+K42+K43+K44+K45+K46+K47+K48+K49+K50+K51+K52+L55+L56+L57+K55+K56+K57</f>
        <v>0</v>
      </c>
      <c r="L25" s="95">
        <v>0</v>
      </c>
      <c r="M25" s="95">
        <f>M29+M31+M33+M34+M35+M37+M40+M41+M42+M43+M44+M45+M46+M47+M48+M49+M50+M51+M52+M55+M56+M57</f>
        <v>500</v>
      </c>
      <c r="N25" s="209">
        <f>N29+N31+N33+N34+N35+N37+N40+N41+N42+N43+N44+N45+N46+N47+N48+N49+N50+N51+N52+N55+N56+N57</f>
        <v>1525.0319999999999</v>
      </c>
      <c r="O25" s="95">
        <f>O29+O31+O33+O34+O35+O37+O40+O47+O50+O51+O52+O55+O56+O57+O41+O42+O43+O44+O45+O46+O48+O49</f>
        <v>0</v>
      </c>
      <c r="P25" s="95">
        <f>P29+P31+P33+P34+P35+P37+P40+P41+P42+P43+P44+P45+P46+P47+P48+P49+P50+P51+P52+P55+P56+P57</f>
        <v>500</v>
      </c>
      <c r="Q25" s="95">
        <f>Q29+Q31+Q33+Q34+Q35+Q37+Q40+Q41+Q42+Q43+Q44+Q45+Q46+Q47+Q48+Q49+Q50+Q51+Q52+Q55+Q56+Q57</f>
        <v>1525.0319999999999</v>
      </c>
      <c r="R25" s="95">
        <f>R29+R31+R33+R34+R35+R37+R40+R47+R50+R51+R52+R55+R56+R57</f>
        <v>0</v>
      </c>
    </row>
    <row r="26" spans="1:18" ht="30" x14ac:dyDescent="0.25">
      <c r="A26" s="74"/>
      <c r="B26" s="219"/>
      <c r="C26" s="73" t="s">
        <v>7</v>
      </c>
      <c r="D26" s="96">
        <f>G26+J26+M26+P26</f>
        <v>23712.11</v>
      </c>
      <c r="E26" s="96">
        <f>H26+K26+N26+Q26</f>
        <v>0</v>
      </c>
      <c r="F26" s="96">
        <f>I26+L26+O26+R26</f>
        <v>4798.32</v>
      </c>
      <c r="G26" s="96">
        <f>G54</f>
        <v>5902.61</v>
      </c>
      <c r="H26" s="96">
        <v>0</v>
      </c>
      <c r="I26" s="96">
        <f>I54</f>
        <v>1184.5</v>
      </c>
      <c r="J26" s="96">
        <f>J54</f>
        <v>5254.5</v>
      </c>
      <c r="K26" s="96">
        <v>0</v>
      </c>
      <c r="L26" s="96">
        <v>1244.82</v>
      </c>
      <c r="M26" s="96">
        <f>M54</f>
        <v>6255</v>
      </c>
      <c r="N26" s="96">
        <f>N54</f>
        <v>0</v>
      </c>
      <c r="O26" s="96">
        <v>1184.5</v>
      </c>
      <c r="P26" s="96">
        <f>P54</f>
        <v>6300</v>
      </c>
      <c r="Q26" s="96">
        <f>Q54</f>
        <v>0</v>
      </c>
      <c r="R26" s="96">
        <f>R54</f>
        <v>1184.5</v>
      </c>
    </row>
    <row r="27" spans="1:18" ht="15" customHeight="1" x14ac:dyDescent="0.25">
      <c r="A27" s="222" t="s">
        <v>8</v>
      </c>
      <c r="B27" s="222"/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</row>
    <row r="28" spans="1:18" ht="15" customHeight="1" x14ac:dyDescent="0.25">
      <c r="A28" s="220" t="s">
        <v>9</v>
      </c>
      <c r="B28" s="220"/>
      <c r="C28" s="220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</row>
    <row r="29" spans="1:18" ht="75" x14ac:dyDescent="0.25">
      <c r="A29" s="102" t="s">
        <v>10</v>
      </c>
      <c r="B29" s="103" t="s">
        <v>140</v>
      </c>
      <c r="C29" s="104" t="s">
        <v>32</v>
      </c>
      <c r="D29" s="134">
        <f>G29+J29+M29+P29</f>
        <v>0</v>
      </c>
      <c r="E29" s="134">
        <f>H29+K29+N29+Q29</f>
        <v>0</v>
      </c>
      <c r="F29" s="134">
        <f>I29+L29+O29+R29</f>
        <v>0</v>
      </c>
      <c r="G29" s="135">
        <v>0</v>
      </c>
      <c r="H29" s="135">
        <v>0</v>
      </c>
      <c r="I29" s="136">
        <v>0</v>
      </c>
      <c r="J29" s="137">
        <v>0</v>
      </c>
      <c r="K29" s="138">
        <v>0</v>
      </c>
      <c r="L29" s="138">
        <v>0</v>
      </c>
      <c r="M29" s="138">
        <v>0</v>
      </c>
      <c r="N29" s="138">
        <v>0</v>
      </c>
      <c r="O29" s="138">
        <v>0</v>
      </c>
      <c r="P29" s="96">
        <f>P51+P57</f>
        <v>0</v>
      </c>
      <c r="Q29" s="96">
        <f>Q51+Q57</f>
        <v>0</v>
      </c>
      <c r="R29" s="96">
        <f>R51+R57</f>
        <v>0</v>
      </c>
    </row>
    <row r="30" spans="1:18" ht="15" customHeight="1" x14ac:dyDescent="0.25">
      <c r="A30" s="220" t="s">
        <v>11</v>
      </c>
      <c r="B30" s="220"/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</row>
    <row r="31" spans="1:18" ht="165" x14ac:dyDescent="0.25">
      <c r="A31" s="78" t="s">
        <v>12</v>
      </c>
      <c r="B31" s="79" t="s">
        <v>13</v>
      </c>
      <c r="C31" s="111" t="s">
        <v>14</v>
      </c>
      <c r="D31" s="96">
        <f>G31+J31+M31+P31</f>
        <v>1595.739</v>
      </c>
      <c r="E31" s="96">
        <f>H31+K31+N31+Q31</f>
        <v>0</v>
      </c>
      <c r="F31" s="96">
        <f>I31+L31+O31+R31</f>
        <v>0</v>
      </c>
      <c r="G31" s="95">
        <v>157</v>
      </c>
      <c r="H31" s="95">
        <v>0</v>
      </c>
      <c r="I31" s="95">
        <v>0</v>
      </c>
      <c r="J31" s="143">
        <v>560</v>
      </c>
      <c r="K31" s="96">
        <v>0</v>
      </c>
      <c r="L31" s="96">
        <v>0</v>
      </c>
      <c r="M31" s="144">
        <v>378.73899999999998</v>
      </c>
      <c r="N31" s="96">
        <v>0</v>
      </c>
      <c r="O31" s="96">
        <v>0</v>
      </c>
      <c r="P31" s="141">
        <v>500</v>
      </c>
      <c r="Q31" s="96">
        <v>0</v>
      </c>
      <c r="R31" s="96">
        <v>0</v>
      </c>
    </row>
    <row r="32" spans="1:18" ht="15" customHeight="1" x14ac:dyDescent="0.25">
      <c r="A32" s="220" t="s">
        <v>15</v>
      </c>
      <c r="B32" s="220"/>
      <c r="C32" s="220"/>
      <c r="D32" s="220"/>
      <c r="E32" s="220"/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</row>
    <row r="33" spans="1:18" ht="90" x14ac:dyDescent="0.25">
      <c r="A33" s="74" t="s">
        <v>16</v>
      </c>
      <c r="B33" s="87" t="s">
        <v>112</v>
      </c>
      <c r="C33" s="99" t="s">
        <v>102</v>
      </c>
      <c r="D33" s="134">
        <f t="shared" ref="D33:F34" si="2">G33+J33+M33+P33</f>
        <v>9.8000000000000007</v>
      </c>
      <c r="E33" s="134">
        <f t="shared" si="2"/>
        <v>970</v>
      </c>
      <c r="F33" s="134">
        <f t="shared" si="2"/>
        <v>0</v>
      </c>
      <c r="G33" s="142">
        <v>9.8000000000000007</v>
      </c>
      <c r="H33" s="93">
        <v>970</v>
      </c>
      <c r="I33" s="134">
        <v>0</v>
      </c>
      <c r="J33" s="93">
        <v>0</v>
      </c>
      <c r="K33" s="134">
        <v>0</v>
      </c>
      <c r="L33" s="134">
        <v>0</v>
      </c>
      <c r="M33" s="134">
        <v>0</v>
      </c>
      <c r="N33" s="134">
        <v>0</v>
      </c>
      <c r="O33" s="134">
        <v>0</v>
      </c>
      <c r="P33" s="134">
        <v>0</v>
      </c>
      <c r="Q33" s="134">
        <v>0</v>
      </c>
      <c r="R33" s="134">
        <v>0</v>
      </c>
    </row>
    <row r="34" spans="1:18" ht="60" x14ac:dyDescent="0.25">
      <c r="A34" s="78" t="s">
        <v>17</v>
      </c>
      <c r="B34" s="87" t="s">
        <v>101</v>
      </c>
      <c r="C34" s="3" t="s">
        <v>32</v>
      </c>
      <c r="D34" s="134">
        <f t="shared" si="2"/>
        <v>0</v>
      </c>
      <c r="E34" s="134">
        <f t="shared" si="2"/>
        <v>0</v>
      </c>
      <c r="F34" s="134">
        <f t="shared" si="2"/>
        <v>0</v>
      </c>
      <c r="G34" s="93">
        <v>0</v>
      </c>
      <c r="H34" s="95">
        <v>0</v>
      </c>
      <c r="I34" s="95">
        <v>0</v>
      </c>
      <c r="J34" s="143">
        <v>0</v>
      </c>
      <c r="K34" s="96">
        <v>0</v>
      </c>
      <c r="L34" s="96">
        <v>0</v>
      </c>
      <c r="M34" s="144">
        <v>0</v>
      </c>
      <c r="N34" s="96">
        <v>0</v>
      </c>
      <c r="O34" s="96">
        <v>0</v>
      </c>
      <c r="P34" s="134">
        <v>0</v>
      </c>
      <c r="Q34" s="134">
        <v>0</v>
      </c>
      <c r="R34" s="134">
        <v>0</v>
      </c>
    </row>
    <row r="35" spans="1:18" ht="75" x14ac:dyDescent="0.25">
      <c r="A35" s="78" t="s">
        <v>152</v>
      </c>
      <c r="B35" s="87" t="s">
        <v>144</v>
      </c>
      <c r="C35" s="3" t="s">
        <v>32</v>
      </c>
      <c r="D35" s="134">
        <f t="shared" ref="D35" si="3">G35+J35+M35+P35</f>
        <v>0</v>
      </c>
      <c r="E35" s="134">
        <f t="shared" ref="E35" si="4">H35+K35+N35+Q35</f>
        <v>0</v>
      </c>
      <c r="F35" s="134">
        <f t="shared" ref="F35" si="5">I35+L35+O35+R35</f>
        <v>0</v>
      </c>
      <c r="G35" s="93">
        <v>0</v>
      </c>
      <c r="H35" s="95">
        <v>0</v>
      </c>
      <c r="I35" s="95">
        <v>0</v>
      </c>
      <c r="J35" s="143">
        <v>0</v>
      </c>
      <c r="K35" s="149">
        <v>0</v>
      </c>
      <c r="L35" s="96">
        <v>0</v>
      </c>
      <c r="M35" s="144">
        <v>0</v>
      </c>
      <c r="N35" s="96">
        <v>0</v>
      </c>
      <c r="O35" s="96">
        <v>0</v>
      </c>
      <c r="P35" s="134">
        <v>0</v>
      </c>
      <c r="Q35" s="134">
        <v>0</v>
      </c>
      <c r="R35" s="134">
        <v>0</v>
      </c>
    </row>
    <row r="36" spans="1:18" ht="15" customHeight="1" x14ac:dyDescent="0.25">
      <c r="A36" s="220" t="s">
        <v>18</v>
      </c>
      <c r="B36" s="220"/>
      <c r="C36" s="220"/>
      <c r="D36" s="220"/>
      <c r="E36" s="220"/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220"/>
      <c r="Q36" s="220"/>
      <c r="R36" s="220"/>
    </row>
    <row r="37" spans="1:18" ht="90" x14ac:dyDescent="0.25">
      <c r="A37" s="75" t="s">
        <v>19</v>
      </c>
      <c r="B37" s="76" t="s">
        <v>20</v>
      </c>
      <c r="C37" s="105" t="s">
        <v>21</v>
      </c>
      <c r="D37" s="134">
        <f>G37+J37+M37+P37</f>
        <v>0</v>
      </c>
      <c r="E37" s="134">
        <f>H37+K37+N37+Q37</f>
        <v>0</v>
      </c>
      <c r="F37" s="134">
        <f>I37+L37+O37+R37</f>
        <v>0</v>
      </c>
      <c r="G37" s="93">
        <v>0</v>
      </c>
      <c r="H37" s="93">
        <v>0</v>
      </c>
      <c r="I37" s="93">
        <v>0</v>
      </c>
      <c r="J37" s="93">
        <v>0</v>
      </c>
      <c r="K37" s="134">
        <v>0</v>
      </c>
      <c r="L37" s="134">
        <v>0</v>
      </c>
      <c r="M37" s="134">
        <v>0</v>
      </c>
      <c r="N37" s="134">
        <v>0</v>
      </c>
      <c r="O37" s="134">
        <v>0</v>
      </c>
      <c r="P37" s="134">
        <v>0</v>
      </c>
      <c r="Q37" s="134">
        <v>0</v>
      </c>
      <c r="R37" s="134">
        <v>0</v>
      </c>
    </row>
    <row r="38" spans="1:18" ht="15" customHeight="1" x14ac:dyDescent="0.25">
      <c r="A38" s="221" t="s">
        <v>22</v>
      </c>
      <c r="B38" s="221"/>
      <c r="C38" s="221"/>
      <c r="D38" s="221"/>
      <c r="E38" s="221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</row>
    <row r="39" spans="1:18" ht="15" customHeight="1" x14ac:dyDescent="0.25">
      <c r="A39" s="220" t="s">
        <v>23</v>
      </c>
      <c r="B39" s="220"/>
      <c r="C39" s="220"/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</row>
    <row r="40" spans="1:18" ht="60" x14ac:dyDescent="0.25">
      <c r="A40" s="80" t="s">
        <v>24</v>
      </c>
      <c r="B40" s="152" t="s">
        <v>111</v>
      </c>
      <c r="C40" s="88" t="s">
        <v>32</v>
      </c>
      <c r="D40" s="134">
        <f t="shared" ref="D40:F52" si="6">G40+J40+M40+P40</f>
        <v>0</v>
      </c>
      <c r="E40" s="134">
        <f t="shared" si="6"/>
        <v>0</v>
      </c>
      <c r="F40" s="134">
        <f t="shared" si="6"/>
        <v>0</v>
      </c>
      <c r="G40" s="94">
        <v>0</v>
      </c>
      <c r="H40" s="94">
        <v>0</v>
      </c>
      <c r="I40" s="86">
        <v>0</v>
      </c>
      <c r="J40" s="94">
        <v>0</v>
      </c>
      <c r="K40" s="86">
        <v>0</v>
      </c>
      <c r="L40" s="86">
        <v>0</v>
      </c>
      <c r="M40" s="86">
        <v>0</v>
      </c>
      <c r="N40" s="86">
        <v>0</v>
      </c>
      <c r="O40" s="86">
        <v>0</v>
      </c>
      <c r="P40" s="134">
        <v>0</v>
      </c>
      <c r="Q40" s="134">
        <v>0</v>
      </c>
      <c r="R40" s="134">
        <v>0</v>
      </c>
    </row>
    <row r="41" spans="1:18" ht="75" x14ac:dyDescent="0.25">
      <c r="A41" s="198" t="s">
        <v>25</v>
      </c>
      <c r="B41" s="152" t="s">
        <v>141</v>
      </c>
      <c r="C41" s="88" t="s">
        <v>32</v>
      </c>
      <c r="D41" s="134">
        <v>0</v>
      </c>
      <c r="E41" s="134">
        <v>0</v>
      </c>
      <c r="F41" s="134">
        <v>0</v>
      </c>
      <c r="G41" s="94">
        <v>0</v>
      </c>
      <c r="H41" s="94">
        <v>0</v>
      </c>
      <c r="I41" s="86">
        <v>0</v>
      </c>
      <c r="J41" s="94">
        <v>0</v>
      </c>
      <c r="K41" s="86">
        <v>0</v>
      </c>
      <c r="L41" s="86">
        <v>0</v>
      </c>
      <c r="M41" s="86">
        <v>0</v>
      </c>
      <c r="N41" s="86">
        <v>0</v>
      </c>
      <c r="O41" s="86">
        <v>0</v>
      </c>
      <c r="P41" s="134">
        <v>0</v>
      </c>
      <c r="Q41" s="134">
        <v>0</v>
      </c>
      <c r="R41" s="134">
        <v>0</v>
      </c>
    </row>
    <row r="42" spans="1:18" ht="60" x14ac:dyDescent="0.25">
      <c r="A42" s="80" t="s">
        <v>99</v>
      </c>
      <c r="B42" s="152" t="s">
        <v>128</v>
      </c>
      <c r="C42" s="88" t="s">
        <v>32</v>
      </c>
      <c r="D42" s="134">
        <f>G42+J42+M42+P42</f>
        <v>0</v>
      </c>
      <c r="E42" s="134">
        <f>H42+K42+N42+Q42</f>
        <v>0</v>
      </c>
      <c r="F42" s="134">
        <f>I42+L42+O42+R42</f>
        <v>0</v>
      </c>
      <c r="G42" s="94">
        <v>0</v>
      </c>
      <c r="H42" s="94">
        <v>0</v>
      </c>
      <c r="I42" s="86">
        <v>0</v>
      </c>
      <c r="J42" s="94">
        <v>0</v>
      </c>
      <c r="K42" s="86">
        <v>0</v>
      </c>
      <c r="L42" s="86">
        <v>0</v>
      </c>
      <c r="M42" s="94">
        <v>0</v>
      </c>
      <c r="N42" s="86">
        <v>0</v>
      </c>
      <c r="O42" s="86">
        <v>0</v>
      </c>
      <c r="P42" s="86">
        <v>0</v>
      </c>
      <c r="Q42" s="86">
        <v>0</v>
      </c>
      <c r="R42" s="134">
        <v>0</v>
      </c>
    </row>
    <row r="43" spans="1:18" ht="70.5" customHeight="1" x14ac:dyDescent="0.25">
      <c r="A43" s="89" t="s">
        <v>103</v>
      </c>
      <c r="B43" s="152" t="s">
        <v>126</v>
      </c>
      <c r="C43" s="88" t="s">
        <v>32</v>
      </c>
      <c r="D43" s="96">
        <f>G43+J43+M43+P43</f>
        <v>0</v>
      </c>
      <c r="E43" s="96">
        <f>H43+K43+N43+Q43</f>
        <v>0</v>
      </c>
      <c r="F43" s="96">
        <f t="shared" si="6"/>
        <v>0</v>
      </c>
      <c r="G43" s="94">
        <v>0</v>
      </c>
      <c r="H43" s="94">
        <v>0</v>
      </c>
      <c r="I43" s="86">
        <v>0</v>
      </c>
      <c r="J43" s="94">
        <v>0</v>
      </c>
      <c r="K43" s="86">
        <v>0</v>
      </c>
      <c r="L43" s="86">
        <v>0</v>
      </c>
      <c r="M43" s="94">
        <v>0</v>
      </c>
      <c r="N43" s="86">
        <v>0</v>
      </c>
      <c r="O43" s="86">
        <v>0</v>
      </c>
      <c r="P43" s="96">
        <v>0</v>
      </c>
      <c r="Q43" s="96">
        <v>0</v>
      </c>
      <c r="R43" s="96">
        <v>0</v>
      </c>
    </row>
    <row r="44" spans="1:18" ht="70.5" customHeight="1" x14ac:dyDescent="0.25">
      <c r="A44" s="89" t="s">
        <v>116</v>
      </c>
      <c r="B44" s="152" t="s">
        <v>130</v>
      </c>
      <c r="C44" s="88" t="s">
        <v>32</v>
      </c>
      <c r="D44" s="96">
        <f t="shared" ref="D44:D49" si="7">G44+J44+M44+P44</f>
        <v>0</v>
      </c>
      <c r="E44" s="96">
        <f>H44+K44+N44+Q44</f>
        <v>0</v>
      </c>
      <c r="F44" s="96">
        <v>0</v>
      </c>
      <c r="G44" s="94">
        <v>0</v>
      </c>
      <c r="H44" s="94">
        <v>0</v>
      </c>
      <c r="I44" s="86">
        <v>0</v>
      </c>
      <c r="J44" s="94">
        <v>0</v>
      </c>
      <c r="K44" s="86">
        <v>0</v>
      </c>
      <c r="L44" s="86">
        <v>0</v>
      </c>
      <c r="M44" s="94">
        <v>0</v>
      </c>
      <c r="N44" s="86">
        <v>0</v>
      </c>
      <c r="O44" s="86">
        <v>0</v>
      </c>
      <c r="P44" s="96">
        <v>0</v>
      </c>
      <c r="Q44" s="96">
        <v>0</v>
      </c>
      <c r="R44" s="96">
        <v>0</v>
      </c>
    </row>
    <row r="45" spans="1:18" s="12" customFormat="1" ht="91.5" customHeight="1" x14ac:dyDescent="0.25">
      <c r="A45" s="190" t="s">
        <v>153</v>
      </c>
      <c r="B45" s="191" t="s">
        <v>166</v>
      </c>
      <c r="C45" s="192" t="s">
        <v>32</v>
      </c>
      <c r="D45" s="95">
        <f t="shared" si="7"/>
        <v>105.857</v>
      </c>
      <c r="E45" s="95">
        <f>H45+K45+N45+Q45</f>
        <v>0</v>
      </c>
      <c r="F45" s="95">
        <v>0</v>
      </c>
      <c r="G45" s="94"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105.857</v>
      </c>
      <c r="N45" s="94">
        <v>0</v>
      </c>
      <c r="O45" s="94">
        <v>0</v>
      </c>
      <c r="P45" s="95">
        <v>0</v>
      </c>
      <c r="Q45" s="95">
        <v>0</v>
      </c>
      <c r="R45" s="95">
        <v>0</v>
      </c>
    </row>
    <row r="46" spans="1:18" ht="70.5" customHeight="1" x14ac:dyDescent="0.25">
      <c r="A46" s="89" t="s">
        <v>154</v>
      </c>
      <c r="B46" s="152" t="s">
        <v>127</v>
      </c>
      <c r="C46" s="88" t="s">
        <v>32</v>
      </c>
      <c r="D46" s="96">
        <f t="shared" si="7"/>
        <v>0</v>
      </c>
      <c r="E46" s="96">
        <f>H46+K46+N46+Q46</f>
        <v>0</v>
      </c>
      <c r="F46" s="96">
        <v>0</v>
      </c>
      <c r="G46" s="94">
        <v>0</v>
      </c>
      <c r="H46" s="94">
        <v>0</v>
      </c>
      <c r="I46" s="86">
        <v>0</v>
      </c>
      <c r="J46" s="94">
        <v>0</v>
      </c>
      <c r="K46" s="86">
        <v>0</v>
      </c>
      <c r="L46" s="86">
        <v>0</v>
      </c>
      <c r="M46" s="94">
        <v>0</v>
      </c>
      <c r="N46" s="86">
        <v>0</v>
      </c>
      <c r="O46" s="86">
        <v>0</v>
      </c>
      <c r="P46" s="96">
        <v>0</v>
      </c>
      <c r="Q46" s="96">
        <v>0</v>
      </c>
      <c r="R46" s="96">
        <v>0</v>
      </c>
    </row>
    <row r="47" spans="1:18" ht="120" x14ac:dyDescent="0.25">
      <c r="A47" s="89" t="s">
        <v>155</v>
      </c>
      <c r="B47" s="90" t="s">
        <v>115</v>
      </c>
      <c r="C47" s="88" t="s">
        <v>32</v>
      </c>
      <c r="D47" s="96">
        <f t="shared" si="7"/>
        <v>0</v>
      </c>
      <c r="E47" s="96">
        <f t="shared" si="6"/>
        <v>0</v>
      </c>
      <c r="F47" s="96">
        <f t="shared" si="6"/>
        <v>0</v>
      </c>
      <c r="G47" s="96">
        <v>0</v>
      </c>
      <c r="H47" s="96">
        <v>0</v>
      </c>
      <c r="I47" s="96">
        <v>0</v>
      </c>
      <c r="J47" s="96">
        <v>0</v>
      </c>
      <c r="K47" s="96">
        <v>0</v>
      </c>
      <c r="L47" s="96">
        <v>0</v>
      </c>
      <c r="M47" s="96">
        <v>0</v>
      </c>
      <c r="N47" s="96">
        <v>0</v>
      </c>
      <c r="O47" s="96">
        <v>0</v>
      </c>
      <c r="P47" s="96">
        <v>0</v>
      </c>
      <c r="Q47" s="96">
        <v>0</v>
      </c>
      <c r="R47" s="96">
        <v>0</v>
      </c>
    </row>
    <row r="48" spans="1:18" ht="120" x14ac:dyDescent="0.25">
      <c r="A48" s="89" t="s">
        <v>156</v>
      </c>
      <c r="B48" s="90" t="s">
        <v>129</v>
      </c>
      <c r="C48" s="88" t="s">
        <v>32</v>
      </c>
      <c r="D48" s="134">
        <f t="shared" si="7"/>
        <v>0</v>
      </c>
      <c r="E48" s="134">
        <f t="shared" si="6"/>
        <v>0</v>
      </c>
      <c r="F48" s="134">
        <v>0</v>
      </c>
      <c r="G48" s="134">
        <v>0</v>
      </c>
      <c r="H48" s="134">
        <v>0</v>
      </c>
      <c r="I48" s="134">
        <v>0</v>
      </c>
      <c r="J48" s="134">
        <v>0</v>
      </c>
      <c r="K48" s="134">
        <v>0</v>
      </c>
      <c r="L48" s="134">
        <v>0</v>
      </c>
      <c r="M48" s="134">
        <v>0</v>
      </c>
      <c r="N48" s="134">
        <v>0</v>
      </c>
      <c r="O48" s="134">
        <v>0</v>
      </c>
      <c r="P48" s="134">
        <v>0</v>
      </c>
      <c r="Q48" s="134">
        <v>0</v>
      </c>
      <c r="R48" s="134">
        <v>0</v>
      </c>
    </row>
    <row r="49" spans="1:18" ht="105" x14ac:dyDescent="0.25">
      <c r="A49" s="89" t="s">
        <v>157</v>
      </c>
      <c r="B49" s="90" t="s">
        <v>131</v>
      </c>
      <c r="C49" s="88" t="s">
        <v>32</v>
      </c>
      <c r="D49" s="134">
        <f t="shared" si="7"/>
        <v>0</v>
      </c>
      <c r="E49" s="134">
        <f t="shared" si="6"/>
        <v>0</v>
      </c>
      <c r="F49" s="134">
        <v>0</v>
      </c>
      <c r="G49" s="134">
        <v>0</v>
      </c>
      <c r="H49" s="134">
        <v>0</v>
      </c>
      <c r="I49" s="134">
        <v>0</v>
      </c>
      <c r="J49" s="134">
        <v>0</v>
      </c>
      <c r="K49" s="134">
        <v>0</v>
      </c>
      <c r="L49" s="134">
        <v>0</v>
      </c>
      <c r="M49" s="86">
        <v>0</v>
      </c>
      <c r="N49" s="86">
        <v>0</v>
      </c>
      <c r="O49" s="134">
        <v>0</v>
      </c>
      <c r="P49" s="134">
        <v>0</v>
      </c>
      <c r="Q49" s="134">
        <v>0</v>
      </c>
      <c r="R49" s="134">
        <v>0</v>
      </c>
    </row>
    <row r="50" spans="1:18" ht="120" x14ac:dyDescent="0.25">
      <c r="A50" s="89" t="s">
        <v>158</v>
      </c>
      <c r="B50" s="100" t="s">
        <v>113</v>
      </c>
      <c r="C50" s="88" t="s">
        <v>32</v>
      </c>
      <c r="D50" s="134">
        <f t="shared" si="6"/>
        <v>0</v>
      </c>
      <c r="E50" s="134">
        <f t="shared" si="6"/>
        <v>0</v>
      </c>
      <c r="F50" s="134">
        <f t="shared" si="6"/>
        <v>0</v>
      </c>
      <c r="G50" s="134">
        <v>0</v>
      </c>
      <c r="H50" s="134">
        <v>0</v>
      </c>
      <c r="I50" s="134">
        <v>0</v>
      </c>
      <c r="J50" s="134">
        <v>0</v>
      </c>
      <c r="K50" s="134">
        <v>0</v>
      </c>
      <c r="L50" s="134">
        <v>0</v>
      </c>
      <c r="M50" s="134">
        <v>0</v>
      </c>
      <c r="N50" s="134">
        <v>0</v>
      </c>
      <c r="O50" s="134">
        <v>0</v>
      </c>
      <c r="P50" s="134">
        <v>0</v>
      </c>
      <c r="Q50" s="134">
        <v>0</v>
      </c>
      <c r="R50" s="134">
        <v>0</v>
      </c>
    </row>
    <row r="51" spans="1:18" ht="75" x14ac:dyDescent="0.25">
      <c r="A51" s="89" t="s">
        <v>159</v>
      </c>
      <c r="B51" s="100" t="s">
        <v>114</v>
      </c>
      <c r="C51" s="88" t="s">
        <v>32</v>
      </c>
      <c r="D51" s="134">
        <f t="shared" si="6"/>
        <v>0</v>
      </c>
      <c r="E51" s="134">
        <f t="shared" si="6"/>
        <v>0</v>
      </c>
      <c r="F51" s="134">
        <f t="shared" si="6"/>
        <v>0</v>
      </c>
      <c r="G51" s="134">
        <v>0</v>
      </c>
      <c r="H51" s="134">
        <v>0</v>
      </c>
      <c r="I51" s="134">
        <v>0</v>
      </c>
      <c r="J51" s="134">
        <v>0</v>
      </c>
      <c r="K51" s="134">
        <v>0</v>
      </c>
      <c r="L51" s="134">
        <v>0</v>
      </c>
      <c r="M51" s="134">
        <v>0</v>
      </c>
      <c r="N51" s="134">
        <v>0</v>
      </c>
      <c r="O51" s="134">
        <v>0</v>
      </c>
      <c r="P51" s="134">
        <v>0</v>
      </c>
      <c r="Q51" s="134">
        <v>0</v>
      </c>
      <c r="R51" s="134">
        <v>0</v>
      </c>
    </row>
    <row r="52" spans="1:18" ht="123.75" customHeight="1" x14ac:dyDescent="0.25">
      <c r="A52" s="91" t="s">
        <v>103</v>
      </c>
      <c r="B52" s="87" t="s">
        <v>26</v>
      </c>
      <c r="C52" s="73" t="s">
        <v>32</v>
      </c>
      <c r="D52" s="134">
        <f t="shared" si="6"/>
        <v>0</v>
      </c>
      <c r="E52" s="134">
        <f t="shared" si="6"/>
        <v>0</v>
      </c>
      <c r="F52" s="134">
        <f t="shared" si="6"/>
        <v>0</v>
      </c>
      <c r="G52" s="95">
        <v>0</v>
      </c>
      <c r="H52" s="95">
        <v>0</v>
      </c>
      <c r="I52" s="96">
        <v>0</v>
      </c>
      <c r="J52" s="95">
        <v>0</v>
      </c>
      <c r="K52" s="96">
        <v>0</v>
      </c>
      <c r="L52" s="96">
        <v>0</v>
      </c>
      <c r="M52" s="96">
        <v>0</v>
      </c>
      <c r="N52" s="96">
        <v>0</v>
      </c>
      <c r="O52" s="96">
        <v>0</v>
      </c>
      <c r="P52" s="134">
        <v>0</v>
      </c>
      <c r="Q52" s="134">
        <v>0</v>
      </c>
      <c r="R52" s="134">
        <v>0</v>
      </c>
    </row>
    <row r="53" spans="1:18" x14ac:dyDescent="0.25">
      <c r="A53" s="212" t="s">
        <v>27</v>
      </c>
      <c r="B53" s="213"/>
      <c r="C53" s="213"/>
      <c r="D53" s="213"/>
      <c r="E53" s="213"/>
      <c r="F53" s="213"/>
      <c r="G53" s="213"/>
      <c r="H53" s="213"/>
      <c r="I53" s="213"/>
      <c r="J53" s="213"/>
      <c r="K53" s="213"/>
      <c r="L53" s="213"/>
      <c r="M53" s="213"/>
      <c r="N53" s="213"/>
      <c r="O53" s="214"/>
      <c r="P53" s="84"/>
      <c r="Q53" s="84"/>
      <c r="R53" s="84"/>
    </row>
    <row r="54" spans="1:18" ht="150" x14ac:dyDescent="0.25">
      <c r="A54" s="75" t="s">
        <v>28</v>
      </c>
      <c r="B54" s="76" t="s">
        <v>29</v>
      </c>
      <c r="C54" s="77" t="s">
        <v>92</v>
      </c>
      <c r="D54" s="134">
        <f t="shared" ref="D54:F57" si="8">G54+J54+M54+P54</f>
        <v>23712.11</v>
      </c>
      <c r="E54" s="134">
        <f t="shared" si="8"/>
        <v>0</v>
      </c>
      <c r="F54" s="134">
        <f t="shared" si="8"/>
        <v>4798.32</v>
      </c>
      <c r="G54" s="93">
        <v>5902.61</v>
      </c>
      <c r="H54" s="93">
        <v>0</v>
      </c>
      <c r="I54" s="93">
        <v>1184.5</v>
      </c>
      <c r="J54" s="139">
        <v>5254.5</v>
      </c>
      <c r="K54" s="134">
        <v>0</v>
      </c>
      <c r="L54" s="140">
        <v>1244.82</v>
      </c>
      <c r="M54" s="140">
        <v>6255</v>
      </c>
      <c r="N54" s="134">
        <v>0</v>
      </c>
      <c r="O54" s="140">
        <v>1184.5</v>
      </c>
      <c r="P54" s="140">
        <v>6300</v>
      </c>
      <c r="Q54" s="134">
        <v>0</v>
      </c>
      <c r="R54" s="134">
        <v>1184.5</v>
      </c>
    </row>
    <row r="55" spans="1:18" ht="135" x14ac:dyDescent="0.25">
      <c r="A55" s="78" t="s">
        <v>30</v>
      </c>
      <c r="B55" s="79" t="s">
        <v>31</v>
      </c>
      <c r="C55" s="98" t="s">
        <v>32</v>
      </c>
      <c r="D55" s="134">
        <f t="shared" si="8"/>
        <v>333.34</v>
      </c>
      <c r="E55" s="134">
        <f t="shared" si="8"/>
        <v>0</v>
      </c>
      <c r="F55" s="134">
        <f t="shared" si="8"/>
        <v>0</v>
      </c>
      <c r="G55" s="95">
        <v>333.34</v>
      </c>
      <c r="H55" s="95">
        <v>0</v>
      </c>
      <c r="I55" s="95">
        <v>0</v>
      </c>
      <c r="J55" s="95">
        <v>0</v>
      </c>
      <c r="K55" s="96">
        <v>0</v>
      </c>
      <c r="L55" s="144">
        <v>0</v>
      </c>
      <c r="M55" s="96">
        <v>0</v>
      </c>
      <c r="N55" s="96">
        <v>0</v>
      </c>
      <c r="O55" s="144">
        <v>0</v>
      </c>
      <c r="P55" s="145">
        <v>0</v>
      </c>
      <c r="Q55" s="134">
        <v>0</v>
      </c>
      <c r="R55" s="134">
        <v>0</v>
      </c>
    </row>
    <row r="56" spans="1:18" ht="60" x14ac:dyDescent="0.25">
      <c r="A56" s="78" t="s">
        <v>33</v>
      </c>
      <c r="B56" s="79" t="s">
        <v>143</v>
      </c>
      <c r="C56" s="111" t="s">
        <v>32</v>
      </c>
      <c r="D56" s="96">
        <f t="shared" si="8"/>
        <v>15.404</v>
      </c>
      <c r="E56" s="96">
        <f t="shared" si="8"/>
        <v>3050.0639999999999</v>
      </c>
      <c r="F56" s="96">
        <f t="shared" si="8"/>
        <v>0</v>
      </c>
      <c r="G56" s="95">
        <v>0</v>
      </c>
      <c r="H56" s="95">
        <v>0</v>
      </c>
      <c r="I56" s="95">
        <v>0</v>
      </c>
      <c r="J56" s="95">
        <v>0</v>
      </c>
      <c r="K56" s="96">
        <v>0</v>
      </c>
      <c r="L56" s="96">
        <v>0</v>
      </c>
      <c r="M56" s="96">
        <v>15.404</v>
      </c>
      <c r="N56" s="208">
        <v>1525.0319999999999</v>
      </c>
      <c r="O56" s="96">
        <v>0</v>
      </c>
      <c r="P56" s="96">
        <v>0</v>
      </c>
      <c r="Q56" s="96">
        <v>1525.0319999999999</v>
      </c>
      <c r="R56" s="96">
        <v>0</v>
      </c>
    </row>
    <row r="57" spans="1:18" ht="225" customHeight="1" x14ac:dyDescent="0.25">
      <c r="A57" s="78" t="s">
        <v>34</v>
      </c>
      <c r="B57" s="79" t="s">
        <v>35</v>
      </c>
      <c r="C57" s="111" t="s">
        <v>32</v>
      </c>
      <c r="D57" s="96">
        <f t="shared" si="8"/>
        <v>200</v>
      </c>
      <c r="E57" s="96">
        <f t="shared" si="8"/>
        <v>0</v>
      </c>
      <c r="F57" s="96">
        <f t="shared" si="8"/>
        <v>0</v>
      </c>
      <c r="G57" s="95">
        <v>200</v>
      </c>
      <c r="H57" s="95">
        <v>0</v>
      </c>
      <c r="I57" s="95">
        <v>0</v>
      </c>
      <c r="J57" s="143">
        <v>0</v>
      </c>
      <c r="K57" s="96">
        <v>0</v>
      </c>
      <c r="L57" s="96">
        <v>0</v>
      </c>
      <c r="M57" s="144">
        <v>0</v>
      </c>
      <c r="N57" s="96">
        <v>0</v>
      </c>
      <c r="O57" s="96">
        <v>0</v>
      </c>
      <c r="P57" s="96">
        <v>0</v>
      </c>
      <c r="Q57" s="96">
        <v>0</v>
      </c>
      <c r="R57" s="96">
        <v>0</v>
      </c>
    </row>
  </sheetData>
  <mergeCells count="31">
    <mergeCell ref="P1:Q1"/>
    <mergeCell ref="N2:R2"/>
    <mergeCell ref="N4:R4"/>
    <mergeCell ref="P6:Q6"/>
    <mergeCell ref="A20:A21"/>
    <mergeCell ref="B20:B21"/>
    <mergeCell ref="C20:C21"/>
    <mergeCell ref="D20:F20"/>
    <mergeCell ref="P20:R20"/>
    <mergeCell ref="G20:I20"/>
    <mergeCell ref="M12:R12"/>
    <mergeCell ref="J20:L20"/>
    <mergeCell ref="M20:O20"/>
    <mergeCell ref="A17:R17"/>
    <mergeCell ref="A18:R18"/>
    <mergeCell ref="P23:R23"/>
    <mergeCell ref="A53:O53"/>
    <mergeCell ref="A24:C24"/>
    <mergeCell ref="B25:B26"/>
    <mergeCell ref="A36:R36"/>
    <mergeCell ref="A38:R38"/>
    <mergeCell ref="A39:R39"/>
    <mergeCell ref="A28:R28"/>
    <mergeCell ref="A30:R30"/>
    <mergeCell ref="A32:R32"/>
    <mergeCell ref="A27:R27"/>
    <mergeCell ref="G23:I23"/>
    <mergeCell ref="J23:L23"/>
    <mergeCell ref="M23:O23"/>
    <mergeCell ref="A23:C23"/>
    <mergeCell ref="D23:F23"/>
  </mergeCells>
  <pageMargins left="0.25" right="0.25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opLeftCell="A67" zoomScaleNormal="100" zoomScalePageLayoutView="110" workbookViewId="0">
      <selection activeCell="C41" sqref="C41"/>
    </sheetView>
  </sheetViews>
  <sheetFormatPr defaultRowHeight="15" x14ac:dyDescent="0.25"/>
  <cols>
    <col min="1" max="1" width="7.42578125" customWidth="1"/>
    <col min="2" max="2" width="61.140625" customWidth="1"/>
    <col min="3" max="3" width="14.7109375" customWidth="1"/>
    <col min="4" max="4" width="14.28515625" customWidth="1"/>
    <col min="5" max="5" width="13.42578125" customWidth="1"/>
    <col min="6" max="6" width="13.7109375" customWidth="1"/>
    <col min="7" max="7" width="11.7109375" customWidth="1"/>
  </cols>
  <sheetData>
    <row r="1" spans="1:7" ht="18.75" x14ac:dyDescent="0.3">
      <c r="D1" s="245" t="s">
        <v>50</v>
      </c>
      <c r="E1" s="245"/>
      <c r="F1" s="40"/>
    </row>
    <row r="2" spans="1:7" ht="18.75" x14ac:dyDescent="0.3">
      <c r="D2" s="245" t="s">
        <v>172</v>
      </c>
      <c r="E2" s="245"/>
      <c r="F2" s="245"/>
    </row>
    <row r="3" spans="1:7" ht="18.75" x14ac:dyDescent="0.3">
      <c r="C3" s="245" t="s">
        <v>175</v>
      </c>
      <c r="D3" s="245"/>
      <c r="E3" s="245"/>
      <c r="F3" s="245"/>
      <c r="G3" s="245"/>
    </row>
    <row r="4" spans="1:7" ht="18.75" x14ac:dyDescent="0.3">
      <c r="C4" s="245" t="s">
        <v>173</v>
      </c>
      <c r="D4" s="245"/>
      <c r="E4" s="245"/>
      <c r="F4" s="245"/>
      <c r="G4" s="245"/>
    </row>
    <row r="5" spans="1:7" ht="15" customHeight="1" x14ac:dyDescent="0.3">
      <c r="C5" s="245" t="s">
        <v>37</v>
      </c>
      <c r="D5" s="245"/>
      <c r="E5" s="245"/>
      <c r="F5" s="245"/>
    </row>
    <row r="6" spans="1:7" ht="93" customHeight="1" x14ac:dyDescent="0.3">
      <c r="B6" s="11"/>
      <c r="C6" s="246" t="s">
        <v>151</v>
      </c>
      <c r="D6" s="246"/>
      <c r="E6" s="246"/>
      <c r="F6" s="246"/>
      <c r="G6" s="246"/>
    </row>
    <row r="7" spans="1:7" ht="15.75" customHeight="1" x14ac:dyDescent="0.3">
      <c r="C7" s="245" t="s">
        <v>174</v>
      </c>
      <c r="D7" s="245"/>
      <c r="E7" s="245"/>
      <c r="F7" s="245"/>
      <c r="G7" s="245"/>
    </row>
    <row r="8" spans="1:7" ht="14.25" customHeight="1" x14ac:dyDescent="0.3">
      <c r="A8" s="4" t="s">
        <v>1</v>
      </c>
    </row>
    <row r="9" spans="1:7" ht="57.75" customHeight="1" x14ac:dyDescent="0.3">
      <c r="A9" s="267" t="s">
        <v>109</v>
      </c>
      <c r="B9" s="267"/>
      <c r="C9" s="267"/>
      <c r="D9" s="267"/>
      <c r="E9" s="267"/>
      <c r="F9" s="267"/>
    </row>
    <row r="10" spans="1:7" ht="12.75" customHeight="1" x14ac:dyDescent="0.3">
      <c r="A10" s="5"/>
    </row>
    <row r="11" spans="1:7" ht="18" customHeight="1" x14ac:dyDescent="0.25">
      <c r="A11" s="268" t="s">
        <v>38</v>
      </c>
      <c r="B11" s="268" t="s">
        <v>39</v>
      </c>
      <c r="C11" s="247" t="s">
        <v>40</v>
      </c>
      <c r="D11" s="248"/>
      <c r="E11" s="248"/>
      <c r="F11" s="248"/>
      <c r="G11" s="249"/>
    </row>
    <row r="12" spans="1:7" ht="31.5" customHeight="1" x14ac:dyDescent="0.25">
      <c r="A12" s="269"/>
      <c r="B12" s="269"/>
      <c r="C12" s="266" t="s">
        <v>41</v>
      </c>
      <c r="D12" s="247" t="s">
        <v>42</v>
      </c>
      <c r="E12" s="248"/>
      <c r="F12" s="248"/>
      <c r="G12" s="249"/>
    </row>
    <row r="13" spans="1:7" ht="18.75" x14ac:dyDescent="0.25">
      <c r="A13" s="270"/>
      <c r="B13" s="270"/>
      <c r="C13" s="266"/>
      <c r="D13" s="30">
        <v>2020</v>
      </c>
      <c r="E13" s="30">
        <v>2021</v>
      </c>
      <c r="F13" s="30">
        <v>2022</v>
      </c>
      <c r="G13" s="30">
        <v>2023</v>
      </c>
    </row>
    <row r="14" spans="1:7" ht="30" customHeight="1" x14ac:dyDescent="0.25">
      <c r="A14" s="126" t="s">
        <v>93</v>
      </c>
      <c r="B14" s="7" t="s">
        <v>100</v>
      </c>
      <c r="C14" s="120">
        <f>D14+E14+F14+G14</f>
        <v>105.857</v>
      </c>
      <c r="D14" s="120">
        <f>D16+D17+D18</f>
        <v>0</v>
      </c>
      <c r="E14" s="120">
        <f>E16+E17+E18</f>
        <v>0</v>
      </c>
      <c r="F14" s="120">
        <v>105.857</v>
      </c>
      <c r="G14" s="120">
        <f>G16+G17+G18</f>
        <v>0</v>
      </c>
    </row>
    <row r="15" spans="1:7" ht="15" customHeight="1" x14ac:dyDescent="0.25">
      <c r="A15" s="127"/>
      <c r="B15" s="7" t="s">
        <v>43</v>
      </c>
      <c r="C15" s="118"/>
      <c r="D15" s="118"/>
      <c r="E15" s="118"/>
      <c r="F15" s="118"/>
      <c r="G15" s="154"/>
    </row>
    <row r="16" spans="1:7" ht="15.75" x14ac:dyDescent="0.25">
      <c r="A16" s="127"/>
      <c r="B16" s="7" t="s">
        <v>44</v>
      </c>
      <c r="C16" s="119">
        <v>0</v>
      </c>
      <c r="D16" s="118">
        <f>D22+D32+D37+D42+D47+D52+D57+D62+D67+D72+D77</f>
        <v>0</v>
      </c>
      <c r="E16" s="118">
        <f>E22+E32+E37+E42+E47+E52+E57+E62+E67+E72+E77</f>
        <v>0</v>
      </c>
      <c r="F16" s="118">
        <v>0</v>
      </c>
      <c r="G16" s="118">
        <f>G22+G32+G37+G42+G47+G52+G57+G62+G67+G72+G77</f>
        <v>0</v>
      </c>
    </row>
    <row r="17" spans="1:8" ht="15.75" x14ac:dyDescent="0.25">
      <c r="A17" s="127"/>
      <c r="B17" s="7" t="s">
        <v>45</v>
      </c>
      <c r="C17" s="119">
        <f>D17+E17+F17+G17</f>
        <v>105.857</v>
      </c>
      <c r="D17" s="118">
        <f>D21+D31+D36+D41+D46+D51+D56+D61+D66+D71+D76</f>
        <v>0</v>
      </c>
      <c r="E17" s="118">
        <f>E21+E31+E36+E41+E46+E51+E56+E61+E66+E71+E76</f>
        <v>0</v>
      </c>
      <c r="F17" s="118">
        <v>105.857</v>
      </c>
      <c r="G17" s="118">
        <f>G21+G31+G36+G41+G46+G51+G56+G61+G66+G71+G76</f>
        <v>0</v>
      </c>
    </row>
    <row r="18" spans="1:8" ht="15.75" x14ac:dyDescent="0.25">
      <c r="A18" s="128"/>
      <c r="B18" s="7" t="s">
        <v>46</v>
      </c>
      <c r="C18" s="119">
        <f t="shared" ref="C18" si="0">D18+E18+F18+G18</f>
        <v>0</v>
      </c>
      <c r="D18" s="118">
        <f>D28+D33+D38+D43+D48+D53+D58</f>
        <v>0</v>
      </c>
      <c r="E18" s="118">
        <f>E28+E33+E38+E48+E53+E58</f>
        <v>0</v>
      </c>
      <c r="F18" s="118">
        <f>F28+F33+F38+F48+F53+F58</f>
        <v>0</v>
      </c>
      <c r="G18" s="118">
        <f>G28+G33+G38+G43+G48+G53+G58+G63+G68+G73+G78</f>
        <v>0</v>
      </c>
    </row>
    <row r="19" spans="1:8" ht="46.5" customHeight="1" x14ac:dyDescent="0.25">
      <c r="A19" s="255" t="s">
        <v>47</v>
      </c>
      <c r="B19" s="121" t="s">
        <v>110</v>
      </c>
      <c r="C19" s="120">
        <f>C21+C22+C28</f>
        <v>0</v>
      </c>
      <c r="D19" s="120">
        <f>D21+D22+D28</f>
        <v>0</v>
      </c>
      <c r="E19" s="155">
        <f>E21+E22+E28</f>
        <v>0</v>
      </c>
      <c r="F19" s="155">
        <f>F21+F22+F28</f>
        <v>0</v>
      </c>
      <c r="G19" s="155">
        <f>G21+G22+G28</f>
        <v>0</v>
      </c>
      <c r="H19" s="23"/>
    </row>
    <row r="20" spans="1:8" ht="15.75" customHeight="1" x14ac:dyDescent="0.25">
      <c r="A20" s="255"/>
      <c r="B20" s="6" t="s">
        <v>43</v>
      </c>
      <c r="C20" s="119"/>
      <c r="D20" s="118"/>
      <c r="E20" s="118"/>
      <c r="F20" s="118"/>
      <c r="G20" s="118"/>
      <c r="H20" s="23"/>
    </row>
    <row r="21" spans="1:8" ht="15.75" x14ac:dyDescent="0.25">
      <c r="A21" s="255"/>
      <c r="B21" s="10" t="s">
        <v>45</v>
      </c>
      <c r="C21" s="119">
        <f>D21+E21+F21+G21</f>
        <v>0</v>
      </c>
      <c r="D21" s="118">
        <v>0</v>
      </c>
      <c r="E21" s="118">
        <v>0</v>
      </c>
      <c r="F21" s="118">
        <v>0</v>
      </c>
      <c r="G21" s="168">
        <v>0</v>
      </c>
      <c r="H21" s="23"/>
    </row>
    <row r="22" spans="1:8" ht="15.75" x14ac:dyDescent="0.25">
      <c r="A22" s="255"/>
      <c r="B22" s="10" t="s">
        <v>44</v>
      </c>
      <c r="C22" s="119">
        <f>D22+E22+F22+G22</f>
        <v>0</v>
      </c>
      <c r="D22" s="118">
        <v>0</v>
      </c>
      <c r="E22" s="118">
        <v>0</v>
      </c>
      <c r="F22" s="118">
        <v>0</v>
      </c>
      <c r="G22" s="168">
        <v>0</v>
      </c>
    </row>
    <row r="23" spans="1:8" ht="15.75" hidden="1" customHeight="1" thickBot="1" x14ac:dyDescent="0.3">
      <c r="A23" s="255"/>
      <c r="B23" s="9"/>
      <c r="C23" s="156"/>
      <c r="D23" s="157"/>
      <c r="E23" s="157"/>
      <c r="F23" s="157"/>
      <c r="G23" s="169"/>
    </row>
    <row r="24" spans="1:8" ht="16.5" hidden="1" customHeight="1" thickBot="1" x14ac:dyDescent="0.3">
      <c r="A24" s="255"/>
      <c r="B24" s="8" t="s">
        <v>45</v>
      </c>
      <c r="C24" s="119"/>
      <c r="D24" s="158"/>
      <c r="E24" s="158">
        <v>62.3</v>
      </c>
      <c r="F24" s="158"/>
      <c r="G24" s="169"/>
    </row>
    <row r="25" spans="1:8" ht="51.75" hidden="1" customHeight="1" x14ac:dyDescent="0.25">
      <c r="A25" s="255"/>
      <c r="B25" s="250" t="s">
        <v>48</v>
      </c>
      <c r="C25" s="264"/>
      <c r="D25" s="262"/>
      <c r="E25" s="262"/>
      <c r="F25" s="262"/>
      <c r="G25" s="169"/>
    </row>
    <row r="26" spans="1:8" ht="15.75" hidden="1" customHeight="1" thickBot="1" x14ac:dyDescent="0.3">
      <c r="A26" s="255"/>
      <c r="B26" s="251"/>
      <c r="C26" s="265"/>
      <c r="D26" s="263"/>
      <c r="E26" s="263"/>
      <c r="F26" s="263"/>
      <c r="G26" s="169"/>
    </row>
    <row r="27" spans="1:8" ht="16.5" hidden="1" customHeight="1" thickBot="1" x14ac:dyDescent="0.3">
      <c r="A27" s="255"/>
      <c r="B27" s="47" t="s">
        <v>44</v>
      </c>
      <c r="C27" s="159"/>
      <c r="D27" s="160">
        <v>10000</v>
      </c>
      <c r="E27" s="160"/>
      <c r="F27" s="160"/>
      <c r="G27" s="169"/>
    </row>
    <row r="28" spans="1:8" ht="16.5" customHeight="1" x14ac:dyDescent="0.25">
      <c r="A28" s="255"/>
      <c r="B28" s="7" t="s">
        <v>46</v>
      </c>
      <c r="C28" s="194">
        <f>D28+E28+F28+G28</f>
        <v>0</v>
      </c>
      <c r="D28" s="167">
        <v>0</v>
      </c>
      <c r="E28" s="167">
        <v>0</v>
      </c>
      <c r="F28" s="167">
        <v>0</v>
      </c>
      <c r="G28" s="168">
        <v>0</v>
      </c>
    </row>
    <row r="29" spans="1:8" ht="15.75" x14ac:dyDescent="0.25">
      <c r="A29" s="255" t="s">
        <v>49</v>
      </c>
      <c r="B29" s="122" t="s">
        <v>128</v>
      </c>
      <c r="C29" s="120">
        <f>C31+C32+C33</f>
        <v>0</v>
      </c>
      <c r="D29" s="155">
        <v>0</v>
      </c>
      <c r="E29" s="120">
        <v>0</v>
      </c>
      <c r="F29" s="120">
        <v>0</v>
      </c>
      <c r="G29" s="120">
        <f>G31+G32+G33</f>
        <v>0</v>
      </c>
    </row>
    <row r="30" spans="1:8" ht="15.75" x14ac:dyDescent="0.25">
      <c r="A30" s="255"/>
      <c r="B30" s="45" t="s">
        <v>43</v>
      </c>
      <c r="C30" s="119"/>
      <c r="D30" s="118"/>
      <c r="E30" s="118"/>
      <c r="F30" s="118"/>
      <c r="G30" s="162"/>
    </row>
    <row r="31" spans="1:8" ht="15.75" x14ac:dyDescent="0.25">
      <c r="A31" s="255"/>
      <c r="B31" s="10" t="s">
        <v>45</v>
      </c>
      <c r="C31" s="119">
        <f>D31+E31+F31+G31</f>
        <v>0</v>
      </c>
      <c r="D31" s="118">
        <v>0</v>
      </c>
      <c r="E31" s="118">
        <v>0</v>
      </c>
      <c r="F31" s="118">
        <v>0</v>
      </c>
      <c r="G31" s="168">
        <v>0</v>
      </c>
    </row>
    <row r="32" spans="1:8" ht="15.75" x14ac:dyDescent="0.25">
      <c r="A32" s="255"/>
      <c r="B32" s="10" t="s">
        <v>44</v>
      </c>
      <c r="C32" s="119">
        <v>0</v>
      </c>
      <c r="D32" s="193">
        <v>0</v>
      </c>
      <c r="E32" s="118">
        <v>0</v>
      </c>
      <c r="F32" s="118">
        <v>0</v>
      </c>
      <c r="G32" s="168">
        <v>0</v>
      </c>
    </row>
    <row r="33" spans="1:7" ht="15.75" x14ac:dyDescent="0.25">
      <c r="A33" s="255"/>
      <c r="B33" s="7" t="s">
        <v>46</v>
      </c>
      <c r="C33" s="119">
        <f t="shared" ref="C33" si="1">D33+E33+F33+G33</f>
        <v>0</v>
      </c>
      <c r="D33" s="118">
        <v>0</v>
      </c>
      <c r="E33" s="118">
        <v>0</v>
      </c>
      <c r="F33" s="118">
        <v>0</v>
      </c>
      <c r="G33" s="118">
        <v>0</v>
      </c>
    </row>
    <row r="34" spans="1:7" ht="30" x14ac:dyDescent="0.25">
      <c r="A34" s="255" t="s">
        <v>118</v>
      </c>
      <c r="B34" s="121" t="s">
        <v>132</v>
      </c>
      <c r="C34" s="120">
        <f>C36+C37+C38</f>
        <v>0</v>
      </c>
      <c r="D34" s="120">
        <v>0</v>
      </c>
      <c r="E34" s="120">
        <f>E36+E37+E38</f>
        <v>0</v>
      </c>
      <c r="F34" s="120">
        <f>F36+F37+F38</f>
        <v>0</v>
      </c>
      <c r="G34" s="161">
        <v>0</v>
      </c>
    </row>
    <row r="35" spans="1:7" ht="13.5" customHeight="1" x14ac:dyDescent="0.25">
      <c r="A35" s="255"/>
      <c r="B35" s="116" t="s">
        <v>43</v>
      </c>
      <c r="C35" s="119"/>
      <c r="D35" s="118"/>
      <c r="E35" s="163"/>
      <c r="F35" s="118"/>
      <c r="G35" s="162"/>
    </row>
    <row r="36" spans="1:7" ht="15.75" x14ac:dyDescent="0.25">
      <c r="A36" s="255"/>
      <c r="B36" s="10" t="s">
        <v>45</v>
      </c>
      <c r="C36" s="119">
        <f t="shared" ref="C36" si="2">D36+E36+F36+G36</f>
        <v>0</v>
      </c>
      <c r="D36" s="165">
        <v>0</v>
      </c>
      <c r="E36" s="163">
        <v>0</v>
      </c>
      <c r="F36" s="118">
        <v>0</v>
      </c>
      <c r="G36" s="168">
        <v>0</v>
      </c>
    </row>
    <row r="37" spans="1:7" ht="14.25" customHeight="1" x14ac:dyDescent="0.25">
      <c r="A37" s="255"/>
      <c r="B37" s="10" t="s">
        <v>44</v>
      </c>
      <c r="C37" s="119">
        <f>D37+E37+F37+G37</f>
        <v>0</v>
      </c>
      <c r="D37" s="153">
        <v>0</v>
      </c>
      <c r="E37" s="118">
        <v>0</v>
      </c>
      <c r="F37" s="118">
        <v>0</v>
      </c>
      <c r="G37" s="168">
        <v>0</v>
      </c>
    </row>
    <row r="38" spans="1:7" ht="13.5" customHeight="1" x14ac:dyDescent="0.25">
      <c r="A38" s="256"/>
      <c r="B38" s="7" t="s">
        <v>46</v>
      </c>
      <c r="C38" s="119">
        <f>G38+F38+D38</f>
        <v>0</v>
      </c>
      <c r="D38" s="166">
        <v>0</v>
      </c>
      <c r="E38" s="118">
        <v>0</v>
      </c>
      <c r="F38" s="118">
        <v>0</v>
      </c>
      <c r="G38" s="118">
        <v>0</v>
      </c>
    </row>
    <row r="39" spans="1:7" ht="39" customHeight="1" x14ac:dyDescent="0.25">
      <c r="A39" s="255" t="s">
        <v>118</v>
      </c>
      <c r="B39" s="176" t="s">
        <v>167</v>
      </c>
      <c r="C39" s="120">
        <v>105.857</v>
      </c>
      <c r="D39" s="120">
        <f>D41+D42+D43</f>
        <v>0</v>
      </c>
      <c r="E39" s="120">
        <f>E41+E42+E43</f>
        <v>0</v>
      </c>
      <c r="F39" s="120">
        <v>105.857</v>
      </c>
      <c r="G39" s="184">
        <f>G41+G42+G43</f>
        <v>0</v>
      </c>
    </row>
    <row r="40" spans="1:7" ht="13.5" customHeight="1" x14ac:dyDescent="0.25">
      <c r="A40" s="255"/>
      <c r="B40" s="151" t="s">
        <v>43</v>
      </c>
      <c r="C40" s="119"/>
      <c r="D40" s="118"/>
      <c r="E40" s="163"/>
      <c r="F40" s="118"/>
      <c r="G40" s="185"/>
    </row>
    <row r="41" spans="1:7" ht="13.5" customHeight="1" x14ac:dyDescent="0.25">
      <c r="A41" s="255"/>
      <c r="B41" s="10" t="s">
        <v>45</v>
      </c>
      <c r="C41" s="119">
        <f t="shared" ref="C41" si="3">D41+E41+F41+G41</f>
        <v>105.857</v>
      </c>
      <c r="D41" s="165">
        <v>0</v>
      </c>
      <c r="E41" s="163">
        <v>0</v>
      </c>
      <c r="F41" s="118">
        <v>105.857</v>
      </c>
      <c r="G41" s="168">
        <v>0</v>
      </c>
    </row>
    <row r="42" spans="1:7" ht="13.5" customHeight="1" x14ac:dyDescent="0.25">
      <c r="A42" s="255"/>
      <c r="B42" s="10" t="s">
        <v>44</v>
      </c>
      <c r="C42" s="119">
        <f>D42+E42+F42+G42</f>
        <v>0</v>
      </c>
      <c r="D42" s="153">
        <v>0</v>
      </c>
      <c r="E42" s="118">
        <v>0</v>
      </c>
      <c r="F42" s="118">
        <v>0</v>
      </c>
      <c r="G42" s="168">
        <v>0</v>
      </c>
    </row>
    <row r="43" spans="1:7" ht="13.5" customHeight="1" x14ac:dyDescent="0.25">
      <c r="A43" s="256"/>
      <c r="B43" s="7" t="s">
        <v>46</v>
      </c>
      <c r="C43" s="119">
        <f>G43+F43+D43</f>
        <v>0</v>
      </c>
      <c r="D43" s="166">
        <v>0</v>
      </c>
      <c r="E43" s="118">
        <v>0</v>
      </c>
      <c r="F43" s="118">
        <v>0</v>
      </c>
      <c r="G43" s="118">
        <v>0</v>
      </c>
    </row>
    <row r="44" spans="1:7" ht="32.25" customHeight="1" x14ac:dyDescent="0.25">
      <c r="A44" s="257" t="s">
        <v>119</v>
      </c>
      <c r="B44" s="176" t="s">
        <v>133</v>
      </c>
      <c r="C44" s="120">
        <f>C46+C47+C48</f>
        <v>0</v>
      </c>
      <c r="D44" s="120">
        <f>D46+D47+D48</f>
        <v>0</v>
      </c>
      <c r="E44" s="120">
        <f>E46+E47+E48</f>
        <v>0</v>
      </c>
      <c r="F44" s="120">
        <f>F46+F47+F48</f>
        <v>0</v>
      </c>
      <c r="G44" s="184">
        <v>0</v>
      </c>
    </row>
    <row r="45" spans="1:7" ht="13.5" customHeight="1" x14ac:dyDescent="0.25">
      <c r="A45" s="255"/>
      <c r="B45" s="150" t="s">
        <v>43</v>
      </c>
      <c r="C45" s="119"/>
      <c r="D45" s="118"/>
      <c r="E45" s="186"/>
      <c r="F45" s="118"/>
      <c r="G45" s="185"/>
    </row>
    <row r="46" spans="1:7" ht="13.5" customHeight="1" x14ac:dyDescent="0.25">
      <c r="A46" s="255"/>
      <c r="B46" s="124" t="s">
        <v>45</v>
      </c>
      <c r="C46" s="119">
        <f t="shared" ref="C46" si="4">D46+E46+F46+G46</f>
        <v>0</v>
      </c>
      <c r="D46" s="166">
        <v>0</v>
      </c>
      <c r="E46" s="118">
        <v>0</v>
      </c>
      <c r="F46" s="118">
        <v>0</v>
      </c>
      <c r="G46" s="168">
        <v>0</v>
      </c>
    </row>
    <row r="47" spans="1:7" ht="13.5" customHeight="1" x14ac:dyDescent="0.25">
      <c r="A47" s="255"/>
      <c r="B47" s="124" t="s">
        <v>44</v>
      </c>
      <c r="C47" s="119">
        <f>D47+E47+F47+G47</f>
        <v>0</v>
      </c>
      <c r="D47" s="166">
        <v>0</v>
      </c>
      <c r="E47" s="118">
        <v>0</v>
      </c>
      <c r="F47" s="118">
        <v>0</v>
      </c>
      <c r="G47" s="168">
        <v>0</v>
      </c>
    </row>
    <row r="48" spans="1:7" ht="14.25" customHeight="1" x14ac:dyDescent="0.25">
      <c r="A48" s="255"/>
      <c r="B48" s="18" t="s">
        <v>46</v>
      </c>
      <c r="C48" s="119">
        <f>G48+F48+D48</f>
        <v>0</v>
      </c>
      <c r="D48" s="166">
        <v>0</v>
      </c>
      <c r="E48" s="118">
        <v>0</v>
      </c>
      <c r="F48" s="118">
        <v>0</v>
      </c>
      <c r="G48" s="118">
        <v>0</v>
      </c>
    </row>
    <row r="49" spans="1:7" ht="60.75" customHeight="1" x14ac:dyDescent="0.25">
      <c r="A49" s="255" t="s">
        <v>120</v>
      </c>
      <c r="B49" s="187" t="s">
        <v>115</v>
      </c>
      <c r="C49" s="120">
        <f>C51+C52+C53</f>
        <v>0</v>
      </c>
      <c r="D49" s="120">
        <f>D51+D52+D53</f>
        <v>0</v>
      </c>
      <c r="E49" s="120">
        <f>E51+E52+E53</f>
        <v>0</v>
      </c>
      <c r="F49" s="120">
        <f>F51+F52+F53</f>
        <v>0</v>
      </c>
      <c r="G49" s="120">
        <f>G51+G52+G53</f>
        <v>0</v>
      </c>
    </row>
    <row r="50" spans="1:7" ht="15" customHeight="1" x14ac:dyDescent="0.25">
      <c r="A50" s="255"/>
      <c r="B50" s="151" t="s">
        <v>43</v>
      </c>
      <c r="C50" s="120"/>
      <c r="D50" s="118"/>
      <c r="E50" s="118"/>
      <c r="F50" s="118"/>
      <c r="G50" s="118"/>
    </row>
    <row r="51" spans="1:7" ht="15.75" x14ac:dyDescent="0.25">
      <c r="A51" s="255"/>
      <c r="B51" s="10" t="s">
        <v>45</v>
      </c>
      <c r="C51" s="119">
        <f t="shared" ref="C51:C53" si="5">D51+E51+F51+G51</f>
        <v>0</v>
      </c>
      <c r="D51" s="118">
        <v>0</v>
      </c>
      <c r="E51" s="118">
        <v>0</v>
      </c>
      <c r="F51" s="170">
        <v>0</v>
      </c>
      <c r="G51" s="168">
        <v>0</v>
      </c>
    </row>
    <row r="52" spans="1:7" ht="15.75" x14ac:dyDescent="0.25">
      <c r="A52" s="255"/>
      <c r="B52" s="10" t="s">
        <v>44</v>
      </c>
      <c r="C52" s="119">
        <f t="shared" si="5"/>
        <v>0</v>
      </c>
      <c r="D52" s="118">
        <v>0</v>
      </c>
      <c r="E52" s="118">
        <v>0</v>
      </c>
      <c r="F52" s="170">
        <v>0</v>
      </c>
      <c r="G52" s="168">
        <v>0</v>
      </c>
    </row>
    <row r="53" spans="1:7" ht="15.75" x14ac:dyDescent="0.25">
      <c r="A53" s="255"/>
      <c r="B53" s="7" t="s">
        <v>46</v>
      </c>
      <c r="C53" s="119">
        <f t="shared" si="5"/>
        <v>0</v>
      </c>
      <c r="D53" s="118">
        <v>0</v>
      </c>
      <c r="E53" s="118">
        <v>0</v>
      </c>
      <c r="F53" s="118">
        <v>0</v>
      </c>
      <c r="G53" s="118">
        <v>0</v>
      </c>
    </row>
    <row r="54" spans="1:7" ht="63" x14ac:dyDescent="0.25">
      <c r="A54" s="125" t="s">
        <v>121</v>
      </c>
      <c r="B54" s="187" t="s">
        <v>113</v>
      </c>
      <c r="C54" s="120">
        <f>C56+C57+C58</f>
        <v>0</v>
      </c>
      <c r="D54" s="120">
        <f>D56+D57+D58</f>
        <v>0</v>
      </c>
      <c r="E54" s="120">
        <f>E56+E57+E58</f>
        <v>0</v>
      </c>
      <c r="F54" s="120">
        <f>F56+F57+F58</f>
        <v>0</v>
      </c>
      <c r="G54" s="120">
        <f>G56+G57+G58</f>
        <v>0</v>
      </c>
    </row>
    <row r="55" spans="1:7" ht="15.75" x14ac:dyDescent="0.25">
      <c r="A55" s="188"/>
      <c r="B55" s="151" t="s">
        <v>43</v>
      </c>
      <c r="C55" s="120"/>
      <c r="D55" s="118"/>
      <c r="E55" s="118"/>
      <c r="F55" s="118"/>
      <c r="G55" s="118"/>
    </row>
    <row r="56" spans="1:7" ht="15.75" x14ac:dyDescent="0.25">
      <c r="A56" s="188"/>
      <c r="B56" s="10" t="s">
        <v>45</v>
      </c>
      <c r="C56" s="119">
        <f t="shared" ref="C56:C58" si="6">D56+E56+F56+G56</f>
        <v>0</v>
      </c>
      <c r="D56" s="118">
        <v>0</v>
      </c>
      <c r="E56" s="118">
        <v>0</v>
      </c>
      <c r="F56" s="170">
        <v>0</v>
      </c>
      <c r="G56" s="168">
        <v>0</v>
      </c>
    </row>
    <row r="57" spans="1:7" ht="15.75" x14ac:dyDescent="0.25">
      <c r="A57" s="188"/>
      <c r="B57" s="10" t="s">
        <v>44</v>
      </c>
      <c r="C57" s="119">
        <f t="shared" si="6"/>
        <v>0</v>
      </c>
      <c r="D57" s="118">
        <v>0</v>
      </c>
      <c r="E57" s="118">
        <v>0</v>
      </c>
      <c r="F57" s="170">
        <v>0</v>
      </c>
      <c r="G57" s="168">
        <v>0</v>
      </c>
    </row>
    <row r="58" spans="1:7" ht="15.75" x14ac:dyDescent="0.25">
      <c r="A58" s="189"/>
      <c r="B58" s="7" t="s">
        <v>46</v>
      </c>
      <c r="C58" s="119">
        <f t="shared" si="6"/>
        <v>0</v>
      </c>
      <c r="D58" s="118">
        <v>0</v>
      </c>
      <c r="E58" s="118">
        <v>0</v>
      </c>
      <c r="F58" s="118">
        <v>0</v>
      </c>
      <c r="G58" s="118">
        <v>0</v>
      </c>
    </row>
    <row r="59" spans="1:7" ht="63" x14ac:dyDescent="0.25">
      <c r="A59" s="258" t="s">
        <v>134</v>
      </c>
      <c r="B59" s="181" t="s">
        <v>129</v>
      </c>
      <c r="C59" s="120">
        <f>C61+C62+C63</f>
        <v>0</v>
      </c>
      <c r="D59" s="120">
        <f>D61+D62+D63</f>
        <v>0</v>
      </c>
      <c r="E59" s="120">
        <f>E61+E62+E63</f>
        <v>0</v>
      </c>
      <c r="F59" s="120">
        <f>F61+F62+F63</f>
        <v>0</v>
      </c>
      <c r="G59" s="120">
        <f>G61+G62+G63</f>
        <v>0</v>
      </c>
    </row>
    <row r="60" spans="1:7" ht="15.75" x14ac:dyDescent="0.25">
      <c r="A60" s="259"/>
      <c r="B60" s="173" t="s">
        <v>43</v>
      </c>
      <c r="C60" s="171"/>
      <c r="D60" s="171"/>
      <c r="E60" s="171"/>
      <c r="F60" s="171"/>
      <c r="G60" s="171"/>
    </row>
    <row r="61" spans="1:7" ht="15.75" x14ac:dyDescent="0.25">
      <c r="A61" s="259"/>
      <c r="B61" s="49" t="s">
        <v>45</v>
      </c>
      <c r="C61" s="174">
        <f>D61+E61+F61+G61</f>
        <v>0</v>
      </c>
      <c r="D61" s="172">
        <v>0</v>
      </c>
      <c r="E61" s="164">
        <v>0</v>
      </c>
      <c r="F61" s="167">
        <v>0</v>
      </c>
      <c r="G61" s="167">
        <v>0</v>
      </c>
    </row>
    <row r="62" spans="1:7" ht="15.75" x14ac:dyDescent="0.25">
      <c r="A62" s="259"/>
      <c r="B62" s="171" t="s">
        <v>44</v>
      </c>
      <c r="C62" s="174">
        <f>D62+E62+F62+G62</f>
        <v>0</v>
      </c>
      <c r="D62" s="167">
        <v>0</v>
      </c>
      <c r="E62" s="164">
        <v>0</v>
      </c>
      <c r="F62" s="167">
        <v>0</v>
      </c>
      <c r="G62" s="167">
        <v>0</v>
      </c>
    </row>
    <row r="63" spans="1:7" ht="15.75" x14ac:dyDescent="0.25">
      <c r="A63" s="259"/>
      <c r="B63" s="171" t="s">
        <v>46</v>
      </c>
      <c r="C63" s="175">
        <f>D63+E63+F63+G63</f>
        <v>0</v>
      </c>
      <c r="D63" s="167">
        <v>0</v>
      </c>
      <c r="E63" s="164">
        <v>0</v>
      </c>
      <c r="F63" s="167">
        <v>0</v>
      </c>
      <c r="G63" s="167">
        <v>0</v>
      </c>
    </row>
    <row r="64" spans="1:7" ht="31.5" x14ac:dyDescent="0.25">
      <c r="A64" s="252" t="s">
        <v>136</v>
      </c>
      <c r="B64" s="177" t="s">
        <v>135</v>
      </c>
      <c r="C64" s="194">
        <f>C66+C67+C68</f>
        <v>0</v>
      </c>
      <c r="D64" s="194">
        <f>D66+D67+D68</f>
        <v>0</v>
      </c>
      <c r="E64" s="195">
        <f>E66+E67+E68</f>
        <v>0</v>
      </c>
      <c r="F64" s="196">
        <f>F66+F67+F68</f>
        <v>0</v>
      </c>
      <c r="G64" s="196">
        <f>G66+G67+G68</f>
        <v>0</v>
      </c>
    </row>
    <row r="65" spans="1:7" ht="15.75" x14ac:dyDescent="0.25">
      <c r="A65" s="260"/>
      <c r="B65" s="179" t="s">
        <v>43</v>
      </c>
      <c r="C65" s="173"/>
      <c r="D65" s="167"/>
      <c r="E65" s="171"/>
      <c r="F65" s="171"/>
      <c r="G65" s="171"/>
    </row>
    <row r="66" spans="1:7" ht="15.75" x14ac:dyDescent="0.25">
      <c r="A66" s="260"/>
      <c r="B66" s="171" t="s">
        <v>45</v>
      </c>
      <c r="C66" s="172">
        <f>D66+E66+F66+G66</f>
        <v>0</v>
      </c>
      <c r="D66" s="167">
        <v>0</v>
      </c>
      <c r="E66" s="164">
        <v>0</v>
      </c>
      <c r="F66" s="178">
        <v>0</v>
      </c>
      <c r="G66" s="178">
        <v>0</v>
      </c>
    </row>
    <row r="67" spans="1:7" ht="15.75" x14ac:dyDescent="0.25">
      <c r="A67" s="260"/>
      <c r="B67" s="171" t="s">
        <v>44</v>
      </c>
      <c r="C67" s="172">
        <f>D67+E67+F67+G67</f>
        <v>0</v>
      </c>
      <c r="D67" s="167">
        <v>0</v>
      </c>
      <c r="E67" s="164">
        <v>0</v>
      </c>
      <c r="F67" s="178">
        <v>0</v>
      </c>
      <c r="G67" s="178">
        <v>0</v>
      </c>
    </row>
    <row r="68" spans="1:7" ht="15.75" x14ac:dyDescent="0.25">
      <c r="A68" s="261"/>
      <c r="B68" s="171" t="s">
        <v>46</v>
      </c>
      <c r="C68" s="172">
        <f>D68+E68+F68+G68</f>
        <v>0</v>
      </c>
      <c r="D68" s="167">
        <v>0</v>
      </c>
      <c r="E68" s="164">
        <v>0</v>
      </c>
      <c r="F68" s="178">
        <v>0</v>
      </c>
      <c r="G68" s="178">
        <v>0</v>
      </c>
    </row>
    <row r="69" spans="1:7" ht="63" x14ac:dyDescent="0.25">
      <c r="A69" s="252" t="s">
        <v>137</v>
      </c>
      <c r="B69" s="181" t="s">
        <v>131</v>
      </c>
      <c r="C69" s="172">
        <f>C71+C72+C73</f>
        <v>0</v>
      </c>
      <c r="D69" s="172">
        <f>D71+D72+D73</f>
        <v>0</v>
      </c>
      <c r="E69" s="172">
        <f>E71+E72+E73</f>
        <v>0</v>
      </c>
      <c r="F69" s="172">
        <f>F71+F72+F73</f>
        <v>0</v>
      </c>
      <c r="G69" s="172">
        <f>G71+G72+G73</f>
        <v>0</v>
      </c>
    </row>
    <row r="70" spans="1:7" ht="15.75" x14ac:dyDescent="0.25">
      <c r="A70" s="253"/>
      <c r="B70" s="182" t="s">
        <v>43</v>
      </c>
      <c r="C70" s="179"/>
      <c r="D70" s="171"/>
      <c r="E70" s="171"/>
      <c r="F70" s="179"/>
      <c r="G70" s="171"/>
    </row>
    <row r="71" spans="1:7" ht="15.75" x14ac:dyDescent="0.25">
      <c r="A71" s="253"/>
      <c r="B71" s="183" t="s">
        <v>45</v>
      </c>
      <c r="C71" s="167">
        <f>D71+E71+F71+G71</f>
        <v>0</v>
      </c>
      <c r="D71" s="164">
        <v>0</v>
      </c>
      <c r="E71" s="164">
        <v>0</v>
      </c>
      <c r="F71" s="178">
        <v>0</v>
      </c>
      <c r="G71" s="178">
        <v>0</v>
      </c>
    </row>
    <row r="72" spans="1:7" ht="15.75" x14ac:dyDescent="0.25">
      <c r="A72" s="253"/>
      <c r="B72" s="183" t="s">
        <v>44</v>
      </c>
      <c r="C72" s="167">
        <f>D72+E72+F72+G72</f>
        <v>0</v>
      </c>
      <c r="D72" s="164">
        <v>0</v>
      </c>
      <c r="E72" s="164">
        <v>0</v>
      </c>
      <c r="F72" s="178">
        <v>0</v>
      </c>
      <c r="G72" s="178">
        <v>0</v>
      </c>
    </row>
    <row r="73" spans="1:7" ht="15.75" x14ac:dyDescent="0.25">
      <c r="A73" s="254"/>
      <c r="B73" s="183" t="s">
        <v>46</v>
      </c>
      <c r="C73" s="167">
        <f>D73+E73+F73+G73</f>
        <v>0</v>
      </c>
      <c r="D73" s="164">
        <v>0</v>
      </c>
      <c r="E73" s="164">
        <v>0</v>
      </c>
      <c r="F73" s="178">
        <v>0</v>
      </c>
      <c r="G73" s="178">
        <v>0</v>
      </c>
    </row>
    <row r="74" spans="1:7" ht="63" x14ac:dyDescent="0.25">
      <c r="A74" s="252" t="s">
        <v>139</v>
      </c>
      <c r="B74" s="181" t="s">
        <v>138</v>
      </c>
      <c r="C74" s="172">
        <f>C76+C77+C78</f>
        <v>0</v>
      </c>
      <c r="D74" s="172">
        <f>D76+D77+D78</f>
        <v>0</v>
      </c>
      <c r="E74" s="172">
        <f>E76+E77+E78</f>
        <v>0</v>
      </c>
      <c r="F74" s="172">
        <f>F76+F77+F78</f>
        <v>0</v>
      </c>
      <c r="G74" s="172">
        <f>G76+G77+G78</f>
        <v>0</v>
      </c>
    </row>
    <row r="75" spans="1:7" ht="15.75" x14ac:dyDescent="0.25">
      <c r="A75" s="253"/>
      <c r="B75" s="173" t="s">
        <v>43</v>
      </c>
      <c r="C75" s="173"/>
      <c r="D75" s="167"/>
      <c r="E75" s="175"/>
      <c r="F75" s="167"/>
      <c r="G75" s="167"/>
    </row>
    <row r="76" spans="1:7" ht="15.75" x14ac:dyDescent="0.25">
      <c r="A76" s="253"/>
      <c r="B76" s="171" t="s">
        <v>45</v>
      </c>
      <c r="C76" s="172">
        <f>D76+E76+F76+G76</f>
        <v>0</v>
      </c>
      <c r="D76" s="167">
        <v>0</v>
      </c>
      <c r="E76" s="172">
        <v>0</v>
      </c>
      <c r="F76" s="167">
        <v>0</v>
      </c>
      <c r="G76" s="167">
        <v>0</v>
      </c>
    </row>
    <row r="77" spans="1:7" ht="15.75" x14ac:dyDescent="0.25">
      <c r="A77" s="253"/>
      <c r="B77" s="183" t="s">
        <v>44</v>
      </c>
      <c r="C77" s="172">
        <f>D77+E77+F77+G77</f>
        <v>0</v>
      </c>
      <c r="D77" s="178">
        <v>0</v>
      </c>
      <c r="E77" s="180">
        <v>0</v>
      </c>
      <c r="F77" s="178">
        <v>0</v>
      </c>
      <c r="G77" s="178">
        <v>0</v>
      </c>
    </row>
    <row r="78" spans="1:7" ht="15.75" x14ac:dyDescent="0.25">
      <c r="A78" s="254"/>
      <c r="B78" s="183" t="s">
        <v>46</v>
      </c>
      <c r="C78" s="172">
        <f>D78+E78+F78+G78</f>
        <v>0</v>
      </c>
      <c r="D78" s="178">
        <v>0</v>
      </c>
      <c r="E78" s="180">
        <v>0</v>
      </c>
      <c r="F78" s="178">
        <v>0</v>
      </c>
      <c r="G78" s="178">
        <v>0</v>
      </c>
    </row>
  </sheetData>
  <mergeCells count="28">
    <mergeCell ref="D1:E1"/>
    <mergeCell ref="D2:F2"/>
    <mergeCell ref="C4:G4"/>
    <mergeCell ref="A59:A63"/>
    <mergeCell ref="A64:A68"/>
    <mergeCell ref="A19:A28"/>
    <mergeCell ref="A29:A33"/>
    <mergeCell ref="F25:F26"/>
    <mergeCell ref="E25:E26"/>
    <mergeCell ref="D25:D26"/>
    <mergeCell ref="C25:C26"/>
    <mergeCell ref="C5:F5"/>
    <mergeCell ref="C12:C13"/>
    <mergeCell ref="A9:F9"/>
    <mergeCell ref="A11:A13"/>
    <mergeCell ref="B11:B13"/>
    <mergeCell ref="B25:B26"/>
    <mergeCell ref="A69:A73"/>
    <mergeCell ref="A74:A78"/>
    <mergeCell ref="A39:A43"/>
    <mergeCell ref="A34:A38"/>
    <mergeCell ref="A44:A48"/>
    <mergeCell ref="A49:A53"/>
    <mergeCell ref="C3:G3"/>
    <mergeCell ref="C6:G6"/>
    <mergeCell ref="C7:G7"/>
    <mergeCell ref="C11:G11"/>
    <mergeCell ref="D12:G12"/>
  </mergeCells>
  <pageMargins left="0.25" right="0.25" top="0.75" bottom="0.75" header="0.3" footer="0.3"/>
  <pageSetup paperSize="9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10" workbookViewId="0">
      <selection activeCell="K11" sqref="K11"/>
    </sheetView>
  </sheetViews>
  <sheetFormatPr defaultRowHeight="15" x14ac:dyDescent="0.25"/>
  <cols>
    <col min="1" max="1" width="6.7109375" customWidth="1"/>
    <col min="2" max="2" width="51.7109375" customWidth="1"/>
    <col min="3" max="3" width="9.7109375" customWidth="1"/>
    <col min="4" max="4" width="9.42578125" customWidth="1"/>
    <col min="5" max="5" width="9.85546875" customWidth="1"/>
    <col min="6" max="6" width="9.28515625" customWidth="1"/>
    <col min="7" max="7" width="11" style="12" customWidth="1"/>
    <col min="8" max="8" width="10.42578125" style="12" customWidth="1"/>
    <col min="9" max="9" width="10.85546875" style="12" customWidth="1"/>
    <col min="10" max="10" width="11" customWidth="1"/>
  </cols>
  <sheetData>
    <row r="1" spans="1:10" s="1" customFormat="1" ht="18.75" x14ac:dyDescent="0.3">
      <c r="E1" s="48"/>
      <c r="F1" s="274" t="s">
        <v>50</v>
      </c>
      <c r="G1" s="274"/>
      <c r="H1" s="274"/>
      <c r="I1" s="274"/>
      <c r="J1" s="274"/>
    </row>
    <row r="2" spans="1:10" s="1" customFormat="1" ht="108.75" customHeight="1" x14ac:dyDescent="0.3">
      <c r="A2" s="19"/>
      <c r="B2" s="19"/>
      <c r="C2" s="19"/>
      <c r="E2" s="19"/>
      <c r="F2" s="275" t="s">
        <v>148</v>
      </c>
      <c r="G2" s="275"/>
      <c r="H2" s="275"/>
      <c r="I2" s="275"/>
      <c r="J2" s="275"/>
    </row>
    <row r="3" spans="1:10" s="1" customFormat="1" ht="18.75" x14ac:dyDescent="0.3">
      <c r="E3" s="48"/>
      <c r="F3" s="274" t="s">
        <v>62</v>
      </c>
      <c r="G3" s="274"/>
      <c r="H3" s="274"/>
      <c r="I3" s="274"/>
      <c r="J3" s="274"/>
    </row>
    <row r="4" spans="1:10" s="1" customFormat="1" ht="18.75" x14ac:dyDescent="0.3">
      <c r="A4" s="15" t="s">
        <v>1</v>
      </c>
      <c r="E4" s="15" t="s">
        <v>51</v>
      </c>
      <c r="F4" s="46"/>
      <c r="G4" s="13"/>
      <c r="H4" s="13"/>
      <c r="I4" s="13"/>
    </row>
    <row r="5" spans="1:10" s="1" customFormat="1" ht="90" customHeight="1" x14ac:dyDescent="0.25">
      <c r="A5" s="276" t="s">
        <v>147</v>
      </c>
      <c r="B5" s="276"/>
      <c r="C5" s="276"/>
      <c r="D5" s="276"/>
      <c r="E5" s="276"/>
      <c r="F5" s="276"/>
      <c r="G5" s="276"/>
      <c r="H5" s="276"/>
      <c r="I5" s="276"/>
      <c r="J5" s="276"/>
    </row>
    <row r="6" spans="1:10" s="1" customFormat="1" ht="18.75" x14ac:dyDescent="0.3">
      <c r="A6" s="16"/>
      <c r="G6" s="13"/>
      <c r="H6" s="13"/>
      <c r="I6" s="13"/>
    </row>
    <row r="7" spans="1:10" ht="35.25" customHeight="1" x14ac:dyDescent="0.25">
      <c r="A7" s="278" t="s">
        <v>38</v>
      </c>
      <c r="B7" s="256" t="s">
        <v>51</v>
      </c>
      <c r="C7" s="271" t="s">
        <v>60</v>
      </c>
      <c r="D7" s="272"/>
      <c r="E7" s="272"/>
      <c r="F7" s="273"/>
      <c r="G7" s="280" t="s">
        <v>52</v>
      </c>
      <c r="H7" s="281"/>
      <c r="I7" s="281"/>
      <c r="J7" s="282"/>
    </row>
    <row r="8" spans="1:10" ht="18.75" customHeight="1" x14ac:dyDescent="0.25">
      <c r="A8" s="279"/>
      <c r="B8" s="257"/>
      <c r="C8" s="17" t="s">
        <v>53</v>
      </c>
      <c r="D8" s="17" t="s">
        <v>107</v>
      </c>
      <c r="E8" s="116" t="s">
        <v>117</v>
      </c>
      <c r="F8" s="45" t="s">
        <v>124</v>
      </c>
      <c r="G8" s="21" t="s">
        <v>53</v>
      </c>
      <c r="H8" s="20" t="s">
        <v>107</v>
      </c>
      <c r="I8" s="21" t="s">
        <v>117</v>
      </c>
      <c r="J8" s="21" t="s">
        <v>124</v>
      </c>
    </row>
    <row r="9" spans="1:10" ht="33" customHeight="1" x14ac:dyDescent="0.25">
      <c r="A9" s="256" t="s">
        <v>93</v>
      </c>
      <c r="B9" s="18" t="s">
        <v>54</v>
      </c>
      <c r="C9" s="271" t="s">
        <v>55</v>
      </c>
      <c r="D9" s="272"/>
      <c r="E9" s="272"/>
      <c r="F9" s="272"/>
      <c r="G9" s="272"/>
      <c r="H9" s="272"/>
      <c r="I9" s="272"/>
      <c r="J9" s="273"/>
    </row>
    <row r="10" spans="1:10" ht="31.5" customHeight="1" x14ac:dyDescent="0.25">
      <c r="A10" s="277"/>
      <c r="B10" s="18" t="s">
        <v>56</v>
      </c>
      <c r="C10" s="271" t="s">
        <v>61</v>
      </c>
      <c r="D10" s="272"/>
      <c r="E10" s="272"/>
      <c r="F10" s="272"/>
      <c r="G10" s="272"/>
      <c r="H10" s="272"/>
      <c r="I10" s="272"/>
      <c r="J10" s="273"/>
    </row>
    <row r="11" spans="1:10" ht="81.75" customHeight="1" x14ac:dyDescent="0.25">
      <c r="A11" s="257"/>
      <c r="B11" s="7" t="s">
        <v>57</v>
      </c>
      <c r="C11" s="55">
        <v>203</v>
      </c>
      <c r="D11" s="57">
        <v>203</v>
      </c>
      <c r="E11" s="57">
        <v>203</v>
      </c>
      <c r="F11" s="57">
        <v>203</v>
      </c>
      <c r="G11" s="199">
        <v>5902.61</v>
      </c>
      <c r="H11" s="199">
        <v>5254.5</v>
      </c>
      <c r="I11" s="200">
        <v>6255</v>
      </c>
      <c r="J11" s="200">
        <v>6300</v>
      </c>
    </row>
    <row r="12" spans="1:10" ht="52.5" customHeight="1" x14ac:dyDescent="0.25">
      <c r="A12" s="256" t="s">
        <v>90</v>
      </c>
      <c r="B12" s="18" t="s">
        <v>54</v>
      </c>
      <c r="C12" s="271" t="s">
        <v>64</v>
      </c>
      <c r="D12" s="272"/>
      <c r="E12" s="272"/>
      <c r="F12" s="272"/>
      <c r="G12" s="272"/>
      <c r="H12" s="272"/>
      <c r="I12" s="272"/>
      <c r="J12" s="273"/>
    </row>
    <row r="13" spans="1:10" ht="31.5" customHeight="1" x14ac:dyDescent="0.25">
      <c r="A13" s="277"/>
      <c r="B13" s="18" t="s">
        <v>56</v>
      </c>
      <c r="C13" s="271" t="s">
        <v>65</v>
      </c>
      <c r="D13" s="272"/>
      <c r="E13" s="272"/>
      <c r="F13" s="272"/>
      <c r="G13" s="272"/>
      <c r="H13" s="272"/>
      <c r="I13" s="272"/>
      <c r="J13" s="273"/>
    </row>
    <row r="14" spans="1:10" ht="64.5" customHeight="1" x14ac:dyDescent="0.25">
      <c r="A14" s="257"/>
      <c r="B14" s="18" t="s">
        <v>58</v>
      </c>
      <c r="C14" s="52">
        <v>90</v>
      </c>
      <c r="D14" s="53">
        <v>95</v>
      </c>
      <c r="E14" s="53">
        <v>97</v>
      </c>
      <c r="F14" s="53">
        <v>98</v>
      </c>
      <c r="G14" s="207">
        <v>157</v>
      </c>
      <c r="H14" s="197">
        <v>560</v>
      </c>
      <c r="I14" s="197">
        <v>500</v>
      </c>
      <c r="J14" s="197">
        <v>500</v>
      </c>
    </row>
    <row r="15" spans="1:10" ht="50.25" customHeight="1" x14ac:dyDescent="0.25">
      <c r="A15" s="256" t="s">
        <v>91</v>
      </c>
      <c r="B15" s="18" t="s">
        <v>54</v>
      </c>
      <c r="C15" s="271" t="s">
        <v>63</v>
      </c>
      <c r="D15" s="272"/>
      <c r="E15" s="272"/>
      <c r="F15" s="272"/>
      <c r="G15" s="272"/>
      <c r="H15" s="272"/>
      <c r="I15" s="272"/>
      <c r="J15" s="273"/>
    </row>
    <row r="16" spans="1:10" ht="18.75" customHeight="1" x14ac:dyDescent="0.25">
      <c r="A16" s="277"/>
      <c r="B16" s="18" t="s">
        <v>56</v>
      </c>
      <c r="C16" s="271" t="s">
        <v>65</v>
      </c>
      <c r="D16" s="272"/>
      <c r="E16" s="272"/>
      <c r="F16" s="272"/>
      <c r="G16" s="272"/>
      <c r="H16" s="272"/>
      <c r="I16" s="272"/>
      <c r="J16" s="273"/>
    </row>
    <row r="17" spans="1:10" ht="129" customHeight="1" x14ac:dyDescent="0.25">
      <c r="A17" s="257"/>
      <c r="B17" s="18" t="s">
        <v>59</v>
      </c>
      <c r="C17" s="50">
        <v>30</v>
      </c>
      <c r="D17" s="51">
        <v>33</v>
      </c>
      <c r="E17" s="51">
        <v>33</v>
      </c>
      <c r="F17" s="51">
        <v>34</v>
      </c>
      <c r="G17" s="117">
        <v>0</v>
      </c>
      <c r="H17" s="54">
        <v>0</v>
      </c>
      <c r="I17" s="54">
        <v>0</v>
      </c>
      <c r="J17" s="54">
        <v>0</v>
      </c>
    </row>
    <row r="18" spans="1:10" hidden="1" x14ac:dyDescent="0.25">
      <c r="A18" s="42"/>
      <c r="B18" s="14"/>
      <c r="C18" s="14"/>
      <c r="D18" s="14"/>
      <c r="E18" s="14"/>
      <c r="F18" s="14"/>
      <c r="G18" s="22"/>
      <c r="H18" s="22"/>
      <c r="I18" s="22"/>
    </row>
  </sheetData>
  <mergeCells count="17">
    <mergeCell ref="C12:J12"/>
    <mergeCell ref="C13:J13"/>
    <mergeCell ref="C15:J15"/>
    <mergeCell ref="F1:J1"/>
    <mergeCell ref="C16:J16"/>
    <mergeCell ref="F2:J2"/>
    <mergeCell ref="F3:J3"/>
    <mergeCell ref="A5:J5"/>
    <mergeCell ref="A9:A11"/>
    <mergeCell ref="A12:A14"/>
    <mergeCell ref="A15:A17"/>
    <mergeCell ref="B7:B8"/>
    <mergeCell ref="A7:A8"/>
    <mergeCell ref="C7:F7"/>
    <mergeCell ref="G7:J7"/>
    <mergeCell ref="C9:J9"/>
    <mergeCell ref="C10:J10"/>
  </mergeCells>
  <pageMargins left="0.25" right="0.25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opLeftCell="A18" workbookViewId="0">
      <selection activeCell="B2" sqref="B2"/>
    </sheetView>
  </sheetViews>
  <sheetFormatPr defaultRowHeight="15" x14ac:dyDescent="0.25"/>
  <cols>
    <col min="1" max="1" width="6" customWidth="1"/>
    <col min="2" max="2" width="59.7109375" customWidth="1"/>
    <col min="3" max="3" width="12.7109375" customWidth="1"/>
    <col min="4" max="4" width="13.42578125" customWidth="1"/>
    <col min="5" max="5" width="14.42578125" customWidth="1"/>
    <col min="6" max="6" width="13.5703125" customWidth="1"/>
    <col min="7" max="7" width="13.42578125" customWidth="1"/>
  </cols>
  <sheetData>
    <row r="1" spans="1:11" ht="20.25" customHeight="1" x14ac:dyDescent="0.3">
      <c r="C1" s="38" t="s">
        <v>70</v>
      </c>
      <c r="D1" s="39"/>
      <c r="E1" s="40"/>
      <c r="F1" s="40"/>
      <c r="G1" s="35"/>
      <c r="H1" s="35"/>
      <c r="I1" s="31"/>
      <c r="J1" s="31"/>
      <c r="K1" s="31"/>
    </row>
    <row r="2" spans="1:11" ht="108.75" customHeight="1" x14ac:dyDescent="0.3">
      <c r="C2" s="246" t="s">
        <v>150</v>
      </c>
      <c r="D2" s="246"/>
      <c r="E2" s="246"/>
      <c r="F2" s="246"/>
      <c r="G2" s="36"/>
    </row>
    <row r="3" spans="1:11" ht="18.75" x14ac:dyDescent="0.3">
      <c r="C3" s="41" t="s">
        <v>89</v>
      </c>
      <c r="D3" s="41"/>
      <c r="E3" s="41"/>
      <c r="F3" s="41"/>
      <c r="G3" s="37"/>
      <c r="I3" s="33"/>
      <c r="J3" s="33"/>
      <c r="K3" s="33"/>
    </row>
    <row r="4" spans="1:11" ht="18.75" x14ac:dyDescent="0.3">
      <c r="A4" s="4" t="s">
        <v>1</v>
      </c>
    </row>
    <row r="5" spans="1:11" ht="15" customHeight="1" x14ac:dyDescent="0.3">
      <c r="B5" s="286" t="s">
        <v>71</v>
      </c>
      <c r="C5" s="286"/>
      <c r="D5" s="286"/>
      <c r="E5" s="286"/>
      <c r="F5" s="286"/>
      <c r="G5" s="286"/>
    </row>
    <row r="6" spans="1:11" ht="37.5" customHeight="1" x14ac:dyDescent="0.3">
      <c r="A6" s="267" t="s">
        <v>149</v>
      </c>
      <c r="B6" s="267"/>
      <c r="C6" s="267"/>
      <c r="D6" s="267"/>
      <c r="E6" s="267"/>
      <c r="F6" s="267"/>
      <c r="G6" s="34"/>
      <c r="H6" s="34"/>
    </row>
    <row r="7" spans="1:11" ht="18.75" x14ac:dyDescent="0.3">
      <c r="A7" s="5"/>
    </row>
    <row r="8" spans="1:11" ht="33" customHeight="1" x14ac:dyDescent="0.25">
      <c r="A8" s="287" t="s">
        <v>72</v>
      </c>
      <c r="B8" s="288" t="s">
        <v>73</v>
      </c>
      <c r="C8" s="288" t="s">
        <v>74</v>
      </c>
      <c r="D8" s="247" t="s">
        <v>75</v>
      </c>
      <c r="E8" s="248"/>
      <c r="F8" s="248"/>
      <c r="G8" s="249"/>
    </row>
    <row r="9" spans="1:11" ht="15.75" x14ac:dyDescent="0.25">
      <c r="A9" s="287"/>
      <c r="B9" s="289"/>
      <c r="C9" s="289"/>
      <c r="D9" s="32">
        <v>2020</v>
      </c>
      <c r="E9" s="32">
        <v>2021</v>
      </c>
      <c r="F9" s="29">
        <v>2022</v>
      </c>
      <c r="G9" s="56">
        <v>2023</v>
      </c>
    </row>
    <row r="10" spans="1:11" ht="15.75" x14ac:dyDescent="0.25">
      <c r="A10" s="32">
        <v>1</v>
      </c>
      <c r="B10" s="32">
        <v>2</v>
      </c>
      <c r="C10" s="32">
        <v>3</v>
      </c>
      <c r="D10" s="32">
        <v>4</v>
      </c>
      <c r="E10" s="32">
        <v>5</v>
      </c>
      <c r="F10" s="29">
        <v>6</v>
      </c>
      <c r="G10" s="56">
        <v>7</v>
      </c>
    </row>
    <row r="11" spans="1:11" ht="18" customHeight="1" x14ac:dyDescent="0.25">
      <c r="A11" s="271" t="s">
        <v>8</v>
      </c>
      <c r="B11" s="272"/>
      <c r="C11" s="272"/>
      <c r="D11" s="272"/>
      <c r="E11" s="272"/>
      <c r="F11" s="272"/>
      <c r="G11" s="273"/>
    </row>
    <row r="12" spans="1:11" ht="70.5" customHeight="1" x14ac:dyDescent="0.25">
      <c r="A12" s="115">
        <v>1</v>
      </c>
      <c r="B12" s="130" t="s">
        <v>76</v>
      </c>
      <c r="C12" s="115" t="s">
        <v>77</v>
      </c>
      <c r="D12" s="115">
        <v>20</v>
      </c>
      <c r="E12" s="113">
        <v>22</v>
      </c>
      <c r="F12" s="113">
        <v>23</v>
      </c>
      <c r="G12" s="133">
        <v>25</v>
      </c>
    </row>
    <row r="13" spans="1:11" ht="38.25" customHeight="1" x14ac:dyDescent="0.25">
      <c r="A13" s="113">
        <v>2</v>
      </c>
      <c r="B13" s="131" t="s">
        <v>78</v>
      </c>
      <c r="C13" s="129" t="s">
        <v>77</v>
      </c>
      <c r="D13" s="113">
        <v>59</v>
      </c>
      <c r="E13" s="113">
        <v>59.5</v>
      </c>
      <c r="F13" s="113">
        <v>61</v>
      </c>
      <c r="G13" s="113">
        <v>63</v>
      </c>
    </row>
    <row r="14" spans="1:11" ht="68.25" customHeight="1" x14ac:dyDescent="0.25">
      <c r="A14" s="113">
        <v>3</v>
      </c>
      <c r="B14" s="131" t="s">
        <v>79</v>
      </c>
      <c r="C14" s="113" t="s">
        <v>77</v>
      </c>
      <c r="D14" s="58">
        <v>56.5</v>
      </c>
      <c r="E14" s="113">
        <v>56.8</v>
      </c>
      <c r="F14" s="113">
        <v>58.5</v>
      </c>
      <c r="G14" s="113">
        <v>60.5</v>
      </c>
    </row>
    <row r="15" spans="1:11" ht="66" x14ac:dyDescent="0.25">
      <c r="A15" s="113">
        <v>4</v>
      </c>
      <c r="B15" s="131" t="s">
        <v>80</v>
      </c>
      <c r="C15" s="129" t="s">
        <v>81</v>
      </c>
      <c r="D15" s="113">
        <v>37</v>
      </c>
      <c r="E15" s="113">
        <v>40</v>
      </c>
      <c r="F15" s="113">
        <v>42</v>
      </c>
      <c r="G15" s="113">
        <v>43</v>
      </c>
    </row>
    <row r="16" spans="1:11" ht="68.25" customHeight="1" x14ac:dyDescent="0.25">
      <c r="A16" s="114">
        <v>5</v>
      </c>
      <c r="B16" s="132" t="s">
        <v>82</v>
      </c>
      <c r="C16" s="114" t="s">
        <v>83</v>
      </c>
      <c r="D16" s="114">
        <v>90</v>
      </c>
      <c r="E16" s="114">
        <v>95</v>
      </c>
      <c r="F16" s="113">
        <v>97</v>
      </c>
      <c r="G16" s="113">
        <v>98</v>
      </c>
    </row>
    <row r="17" spans="1:7" ht="69.75" customHeight="1" x14ac:dyDescent="0.25">
      <c r="A17" s="113">
        <v>6</v>
      </c>
      <c r="B17" s="131" t="s">
        <v>84</v>
      </c>
      <c r="C17" s="113" t="s">
        <v>77</v>
      </c>
      <c r="D17" s="58">
        <v>10</v>
      </c>
      <c r="E17" s="58">
        <v>10</v>
      </c>
      <c r="F17" s="58">
        <v>10</v>
      </c>
      <c r="G17" s="58">
        <v>12</v>
      </c>
    </row>
    <row r="18" spans="1:7" ht="19.5" customHeight="1" x14ac:dyDescent="0.25">
      <c r="A18" s="283" t="s">
        <v>85</v>
      </c>
      <c r="B18" s="284"/>
      <c r="C18" s="284"/>
      <c r="D18" s="284"/>
      <c r="E18" s="284"/>
      <c r="F18" s="285"/>
      <c r="G18" s="123"/>
    </row>
    <row r="19" spans="1:7" ht="51.75" customHeight="1" x14ac:dyDescent="0.25">
      <c r="A19" s="113">
        <v>7</v>
      </c>
      <c r="B19" s="131" t="s">
        <v>123</v>
      </c>
      <c r="C19" s="113" t="s">
        <v>81</v>
      </c>
      <c r="D19" s="113">
        <v>203</v>
      </c>
      <c r="E19" s="113">
        <v>203</v>
      </c>
      <c r="F19" s="113">
        <v>203</v>
      </c>
      <c r="G19" s="113">
        <v>203</v>
      </c>
    </row>
    <row r="20" spans="1:7" ht="53.25" customHeight="1" x14ac:dyDescent="0.25">
      <c r="A20" s="113">
        <v>8</v>
      </c>
      <c r="B20" s="132" t="s">
        <v>86</v>
      </c>
      <c r="C20" s="114" t="s">
        <v>83</v>
      </c>
      <c r="D20" s="114">
        <v>45</v>
      </c>
      <c r="E20" s="114">
        <v>48</v>
      </c>
      <c r="F20" s="114">
        <v>50</v>
      </c>
      <c r="G20" s="114">
        <v>50</v>
      </c>
    </row>
    <row r="21" spans="1:7" ht="35.25" customHeight="1" x14ac:dyDescent="0.25">
      <c r="A21" s="129">
        <v>9</v>
      </c>
      <c r="B21" s="131" t="s">
        <v>87</v>
      </c>
      <c r="C21" s="113" t="s">
        <v>77</v>
      </c>
      <c r="D21" s="113">
        <v>0.9</v>
      </c>
      <c r="E21" s="113">
        <v>0.9</v>
      </c>
      <c r="F21" s="113">
        <v>0.9</v>
      </c>
      <c r="G21" s="113">
        <v>1</v>
      </c>
    </row>
    <row r="22" spans="1:7" ht="57" customHeight="1" x14ac:dyDescent="0.25">
      <c r="A22" s="113">
        <v>10</v>
      </c>
      <c r="B22" s="131" t="s">
        <v>88</v>
      </c>
      <c r="C22" s="113" t="s">
        <v>81</v>
      </c>
      <c r="D22" s="113">
        <v>12</v>
      </c>
      <c r="E22" s="113">
        <v>15</v>
      </c>
      <c r="F22" s="113">
        <v>15</v>
      </c>
      <c r="G22" s="113">
        <v>15</v>
      </c>
    </row>
    <row r="23" spans="1:7" ht="15.75" x14ac:dyDescent="0.25">
      <c r="A23" s="31"/>
    </row>
    <row r="24" spans="1:7" ht="15.75" x14ac:dyDescent="0.25">
      <c r="A24" s="31"/>
    </row>
    <row r="25" spans="1:7" ht="15.75" x14ac:dyDescent="0.25">
      <c r="A25" s="31"/>
    </row>
  </sheetData>
  <mergeCells count="9">
    <mergeCell ref="C2:F2"/>
    <mergeCell ref="A18:F18"/>
    <mergeCell ref="A6:F6"/>
    <mergeCell ref="B5:G5"/>
    <mergeCell ref="A8:A9"/>
    <mergeCell ref="B8:B9"/>
    <mergeCell ref="C8:C9"/>
    <mergeCell ref="D8:G8"/>
    <mergeCell ref="A11:G11"/>
  </mergeCells>
  <pageMargins left="0.62992125984251968" right="0.62992125984251968" top="0.98425196850393704" bottom="0.74803149606299213" header="0.31496062992125984" footer="0.31496062992125984"/>
  <pageSetup paperSize="9" scale="9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"/>
  <sheetViews>
    <sheetView workbookViewId="0">
      <selection activeCell="B11" sqref="B11"/>
    </sheetView>
  </sheetViews>
  <sheetFormatPr defaultRowHeight="15" x14ac:dyDescent="0.25"/>
  <cols>
    <col min="2" max="2" width="16" customWidth="1"/>
    <col min="3" max="3" width="12.42578125" customWidth="1"/>
    <col min="4" max="4" width="14.140625" customWidth="1"/>
    <col min="5" max="5" width="13.85546875" customWidth="1"/>
    <col min="6" max="6" width="18.140625" customWidth="1"/>
    <col min="9" max="9" width="14.85546875" customWidth="1"/>
    <col min="10" max="10" width="23.42578125" customWidth="1"/>
    <col min="11" max="12" width="12.85546875" customWidth="1"/>
  </cols>
  <sheetData>
    <row r="2" spans="1:11" ht="15.75" thickBot="1" x14ac:dyDescent="0.3">
      <c r="A2" s="290" t="s">
        <v>164</v>
      </c>
      <c r="B2" s="290"/>
      <c r="C2" s="290"/>
      <c r="D2" s="290"/>
      <c r="E2" s="290"/>
      <c r="G2" s="290" t="s">
        <v>165</v>
      </c>
      <c r="H2" s="290"/>
      <c r="I2" s="290"/>
      <c r="J2" s="290"/>
      <c r="K2" s="290"/>
    </row>
    <row r="3" spans="1:11" ht="111" thickBot="1" x14ac:dyDescent="0.3">
      <c r="A3" s="201" t="s">
        <v>66</v>
      </c>
      <c r="B3" s="202" t="s">
        <v>104</v>
      </c>
      <c r="C3" s="202" t="s">
        <v>160</v>
      </c>
      <c r="D3" s="202" t="s">
        <v>161</v>
      </c>
      <c r="E3" s="202" t="s">
        <v>162</v>
      </c>
      <c r="G3" s="201" t="s">
        <v>66</v>
      </c>
      <c r="H3" s="202" t="s">
        <v>104</v>
      </c>
      <c r="I3" s="202" t="s">
        <v>160</v>
      </c>
      <c r="J3" s="202" t="s">
        <v>161</v>
      </c>
      <c r="K3" s="202" t="s">
        <v>162</v>
      </c>
    </row>
    <row r="4" spans="1:11" ht="16.5" thickBot="1" x14ac:dyDescent="0.3">
      <c r="A4" s="203" t="s">
        <v>67</v>
      </c>
      <c r="B4" s="204">
        <v>8644.24</v>
      </c>
      <c r="C4" s="205">
        <v>970</v>
      </c>
      <c r="D4" s="205">
        <v>6489.74</v>
      </c>
      <c r="E4" s="205">
        <v>1184.5</v>
      </c>
      <c r="G4" s="203" t="s">
        <v>67</v>
      </c>
      <c r="H4" s="204">
        <v>8757.26</v>
      </c>
      <c r="I4" s="205">
        <v>970</v>
      </c>
      <c r="J4" s="205">
        <v>6602.76</v>
      </c>
      <c r="K4" s="205">
        <v>1184.5</v>
      </c>
    </row>
    <row r="5" spans="1:11" ht="16.5" thickBot="1" x14ac:dyDescent="0.3">
      <c r="A5" s="203" t="s">
        <v>108</v>
      </c>
      <c r="B5" s="204">
        <v>24085.677</v>
      </c>
      <c r="C5" s="205">
        <v>15798.558000000001</v>
      </c>
      <c r="D5" s="205">
        <v>7042.299</v>
      </c>
      <c r="E5" s="205">
        <v>1244.82</v>
      </c>
      <c r="G5" s="203" t="s">
        <v>108</v>
      </c>
      <c r="H5" s="204">
        <v>7059.32</v>
      </c>
      <c r="I5" s="205">
        <v>0</v>
      </c>
      <c r="J5" s="205">
        <v>5814.5</v>
      </c>
      <c r="K5" s="205">
        <v>1244.82</v>
      </c>
    </row>
    <row r="6" spans="1:11" ht="16.5" thickBot="1" x14ac:dyDescent="0.3">
      <c r="A6" s="203" t="s">
        <v>122</v>
      </c>
      <c r="B6" s="204">
        <v>74174.3</v>
      </c>
      <c r="C6" s="205">
        <v>66979.947</v>
      </c>
      <c r="D6" s="205">
        <v>6009.85</v>
      </c>
      <c r="E6" s="205">
        <v>1184.5</v>
      </c>
      <c r="G6" s="203" t="s">
        <v>122</v>
      </c>
      <c r="H6" s="204">
        <v>9203.5300000000007</v>
      </c>
      <c r="I6" s="205">
        <v>1525.03</v>
      </c>
      <c r="J6" s="205">
        <v>6494</v>
      </c>
      <c r="K6" s="205">
        <v>1184.5</v>
      </c>
    </row>
    <row r="7" spans="1:11" ht="16.5" thickBot="1" x14ac:dyDescent="0.3">
      <c r="A7" s="203" t="s">
        <v>163</v>
      </c>
      <c r="B7" s="204">
        <v>48960.203000000001</v>
      </c>
      <c r="C7" s="205">
        <v>41759.292000000001</v>
      </c>
      <c r="D7" s="205">
        <v>6016.4110000000001</v>
      </c>
      <c r="E7" s="205">
        <v>1184.5</v>
      </c>
      <c r="G7" s="203" t="s">
        <v>163</v>
      </c>
      <c r="H7" s="204">
        <v>9209.5300000000007</v>
      </c>
      <c r="I7" s="205">
        <v>1525.03</v>
      </c>
      <c r="J7" s="205">
        <v>6500</v>
      </c>
      <c r="K7" s="205">
        <v>1184.5</v>
      </c>
    </row>
    <row r="8" spans="1:11" ht="16.5" thickBot="1" x14ac:dyDescent="0.3">
      <c r="A8" s="206" t="s">
        <v>68</v>
      </c>
      <c r="B8" s="204">
        <v>155864.41800000001</v>
      </c>
      <c r="C8" s="204">
        <v>125507.79700000001</v>
      </c>
      <c r="D8" s="204">
        <v>25558.300999999999</v>
      </c>
      <c r="E8" s="204">
        <v>4798.32</v>
      </c>
      <c r="G8" s="206" t="s">
        <v>68</v>
      </c>
      <c r="H8" s="204">
        <v>34229.64</v>
      </c>
      <c r="I8" s="204">
        <v>4020.06</v>
      </c>
      <c r="J8" s="204">
        <v>25411.26</v>
      </c>
      <c r="K8" s="204">
        <v>4798.32</v>
      </c>
    </row>
  </sheetData>
  <mergeCells count="2">
    <mergeCell ref="A2:E2"/>
    <mergeCell ref="G2:K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4 2021 год</vt:lpstr>
      <vt:lpstr>Приложение 5</vt:lpstr>
      <vt:lpstr>Приложение 3</vt:lpstr>
      <vt:lpstr>Приложение 1</vt:lpstr>
      <vt:lpstr>Паспорт</vt:lpstr>
      <vt:lpstr>'Приложение 1'!Область_печати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2021-09-02T01:03:01Z</dcterms:modified>
</cp:coreProperties>
</file>